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6C79E6FC-CD18-4ADA-B30B-AB89A2D0BB23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NOVIEMBRE_2023" sheetId="23" r:id="rId1"/>
    <sheet name="2022-2023" sheetId="22" r:id="rId2"/>
  </sheets>
  <definedNames>
    <definedName name="_xlnm._FilterDatabase" localSheetId="1" hidden="1">'2022-2023'!$B$5:$G$340</definedName>
    <definedName name="_xlnm._FilterDatabase" localSheetId="0" hidden="1">NOVIEMBRE_2023!$B$6:$Q$307</definedName>
    <definedName name="_xlnm.Print_Titles" localSheetId="0">NOVIEMBRE_2023!$6:$6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5" i="22" l="1"/>
  <c r="G345" i="22" s="1"/>
  <c r="E345" i="22"/>
  <c r="G343" i="22"/>
  <c r="F254" i="22"/>
  <c r="G254" i="22"/>
  <c r="E254" i="22"/>
  <c r="F340" i="22"/>
  <c r="E340" i="22"/>
  <c r="F306" i="22"/>
  <c r="E306" i="22"/>
  <c r="F304" i="22"/>
  <c r="E304" i="22"/>
  <c r="F281" i="22"/>
  <c r="E281" i="22"/>
  <c r="F264" i="22"/>
  <c r="E264" i="22"/>
  <c r="F262" i="22"/>
  <c r="E262" i="22"/>
  <c r="F214" i="22"/>
  <c r="E214" i="22"/>
  <c r="F209" i="22"/>
  <c r="E209" i="22"/>
  <c r="F186" i="22"/>
  <c r="E186" i="22"/>
  <c r="F184" i="22"/>
  <c r="E184" i="22"/>
  <c r="F182" i="22"/>
  <c r="E182" i="22"/>
  <c r="F180" i="22"/>
  <c r="E180" i="22"/>
  <c r="F178" i="22"/>
  <c r="E178" i="22"/>
  <c r="F176" i="22"/>
  <c r="E176" i="22"/>
  <c r="F138" i="22"/>
  <c r="E138" i="22"/>
  <c r="F84" i="22"/>
  <c r="E84" i="22"/>
  <c r="F81" i="22"/>
  <c r="E81" i="22"/>
  <c r="F66" i="22"/>
  <c r="E66" i="22"/>
  <c r="F34" i="22"/>
  <c r="E34" i="22"/>
  <c r="F31" i="22"/>
  <c r="E31" i="22"/>
  <c r="F19" i="22"/>
  <c r="E19" i="22"/>
  <c r="G336" i="22"/>
  <c r="G337" i="22"/>
  <c r="G338" i="22"/>
  <c r="G339" i="22"/>
  <c r="E443" i="22"/>
  <c r="F443" i="22"/>
  <c r="E341" i="22" l="1"/>
  <c r="F341" i="22"/>
  <c r="F321" i="23"/>
  <c r="G321" i="23"/>
  <c r="H321" i="23"/>
  <c r="J321" i="23"/>
  <c r="K321" i="23"/>
  <c r="L321" i="23"/>
  <c r="M321" i="23"/>
  <c r="O321" i="23"/>
  <c r="P321" i="23"/>
  <c r="E321" i="23"/>
  <c r="F233" i="23"/>
  <c r="G233" i="23"/>
  <c r="H233" i="23"/>
  <c r="I233" i="23"/>
  <c r="J233" i="23"/>
  <c r="K233" i="23"/>
  <c r="L233" i="23"/>
  <c r="M233" i="23"/>
  <c r="N233" i="23"/>
  <c r="O233" i="23"/>
  <c r="P233" i="23"/>
  <c r="Q233" i="23"/>
  <c r="E233" i="23"/>
  <c r="P307" i="23"/>
  <c r="O307" i="23"/>
  <c r="N307" i="23"/>
  <c r="M307" i="23"/>
  <c r="L307" i="23"/>
  <c r="K307" i="23"/>
  <c r="J307" i="23"/>
  <c r="I307" i="23"/>
  <c r="G307" i="23"/>
  <c r="F307" i="23"/>
  <c r="E307" i="23"/>
  <c r="P276" i="23"/>
  <c r="O276" i="23"/>
  <c r="N276" i="23"/>
  <c r="M276" i="23"/>
  <c r="L276" i="23"/>
  <c r="K276" i="23"/>
  <c r="J276" i="23"/>
  <c r="I276" i="23"/>
  <c r="G276" i="23"/>
  <c r="F276" i="23"/>
  <c r="E276" i="23"/>
  <c r="P274" i="23"/>
  <c r="O274" i="23"/>
  <c r="N274" i="23"/>
  <c r="M274" i="23"/>
  <c r="L274" i="23"/>
  <c r="K274" i="23"/>
  <c r="J274" i="23"/>
  <c r="I274" i="23"/>
  <c r="G274" i="23"/>
  <c r="F274" i="23"/>
  <c r="E274" i="23"/>
  <c r="P255" i="23"/>
  <c r="O255" i="23"/>
  <c r="N255" i="23"/>
  <c r="M255" i="23"/>
  <c r="L255" i="23"/>
  <c r="K255" i="23"/>
  <c r="J255" i="23"/>
  <c r="I255" i="23"/>
  <c r="G255" i="23"/>
  <c r="F255" i="23"/>
  <c r="E255" i="23"/>
  <c r="P242" i="23"/>
  <c r="O242" i="23"/>
  <c r="N242" i="23"/>
  <c r="M242" i="23"/>
  <c r="L242" i="23"/>
  <c r="K242" i="23"/>
  <c r="J242" i="23"/>
  <c r="I242" i="23"/>
  <c r="G242" i="23"/>
  <c r="F242" i="23"/>
  <c r="E242" i="23"/>
  <c r="P240" i="23"/>
  <c r="O240" i="23"/>
  <c r="N240" i="23"/>
  <c r="M240" i="23"/>
  <c r="L240" i="23"/>
  <c r="K240" i="23"/>
  <c r="J240" i="23"/>
  <c r="I240" i="23"/>
  <c r="G240" i="23"/>
  <c r="F240" i="23"/>
  <c r="E240" i="23"/>
  <c r="P193" i="23"/>
  <c r="O193" i="23"/>
  <c r="N193" i="23"/>
  <c r="M193" i="23"/>
  <c r="L193" i="23"/>
  <c r="K193" i="23"/>
  <c r="J193" i="23"/>
  <c r="I193" i="23"/>
  <c r="G193" i="23"/>
  <c r="F193" i="23"/>
  <c r="E193" i="23"/>
  <c r="P189" i="23"/>
  <c r="O189" i="23"/>
  <c r="N189" i="23"/>
  <c r="M189" i="23"/>
  <c r="L189" i="23"/>
  <c r="K189" i="23"/>
  <c r="J189" i="23"/>
  <c r="I189" i="23"/>
  <c r="G189" i="23"/>
  <c r="F189" i="23"/>
  <c r="E189" i="23"/>
  <c r="P167" i="23"/>
  <c r="O167" i="23"/>
  <c r="N167" i="23"/>
  <c r="M167" i="23"/>
  <c r="L167" i="23"/>
  <c r="K167" i="23"/>
  <c r="J167" i="23"/>
  <c r="I167" i="23"/>
  <c r="G167" i="23"/>
  <c r="F167" i="23"/>
  <c r="E167" i="23"/>
  <c r="P165" i="23"/>
  <c r="O165" i="23"/>
  <c r="N165" i="23"/>
  <c r="M165" i="23"/>
  <c r="L165" i="23"/>
  <c r="K165" i="23"/>
  <c r="J165" i="23"/>
  <c r="I165" i="23"/>
  <c r="G165" i="23"/>
  <c r="F165" i="23"/>
  <c r="E165" i="23"/>
  <c r="P163" i="23"/>
  <c r="O163" i="23"/>
  <c r="N163" i="23"/>
  <c r="M163" i="23"/>
  <c r="L163" i="23"/>
  <c r="K163" i="23"/>
  <c r="J163" i="23"/>
  <c r="I163" i="23"/>
  <c r="G163" i="23"/>
  <c r="F163" i="23"/>
  <c r="E163" i="23"/>
  <c r="P161" i="23"/>
  <c r="O161" i="23"/>
  <c r="N161" i="23"/>
  <c r="M161" i="23"/>
  <c r="L161" i="23"/>
  <c r="K161" i="23"/>
  <c r="J161" i="23"/>
  <c r="I161" i="23"/>
  <c r="G161" i="23"/>
  <c r="F161" i="23"/>
  <c r="E161" i="23"/>
  <c r="P159" i="23"/>
  <c r="O159" i="23"/>
  <c r="N159" i="23"/>
  <c r="M159" i="23"/>
  <c r="L159" i="23"/>
  <c r="K159" i="23"/>
  <c r="J159" i="23"/>
  <c r="I159" i="23"/>
  <c r="G159" i="23"/>
  <c r="F159" i="23"/>
  <c r="E159" i="23"/>
  <c r="P157" i="23"/>
  <c r="O157" i="23"/>
  <c r="N157" i="23"/>
  <c r="M157" i="23"/>
  <c r="L157" i="23"/>
  <c r="K157" i="23"/>
  <c r="J157" i="23"/>
  <c r="I157" i="23"/>
  <c r="G157" i="23"/>
  <c r="F157" i="23"/>
  <c r="E157" i="23"/>
  <c r="P129" i="23"/>
  <c r="O129" i="23"/>
  <c r="N129" i="23"/>
  <c r="M129" i="23"/>
  <c r="L129" i="23"/>
  <c r="K129" i="23"/>
  <c r="J129" i="23"/>
  <c r="I129" i="23"/>
  <c r="G129" i="23"/>
  <c r="F129" i="23"/>
  <c r="E129" i="23"/>
  <c r="P78" i="23"/>
  <c r="O78" i="23"/>
  <c r="N78" i="23"/>
  <c r="M78" i="23"/>
  <c r="L78" i="23"/>
  <c r="K78" i="23"/>
  <c r="J78" i="23"/>
  <c r="I78" i="23"/>
  <c r="G78" i="23"/>
  <c r="F78" i="23"/>
  <c r="E78" i="23"/>
  <c r="P75" i="23"/>
  <c r="O75" i="23"/>
  <c r="N75" i="23"/>
  <c r="M75" i="23"/>
  <c r="L75" i="23"/>
  <c r="K75" i="23"/>
  <c r="J75" i="23"/>
  <c r="I75" i="23"/>
  <c r="G75" i="23"/>
  <c r="F75" i="23"/>
  <c r="E75" i="23"/>
  <c r="P64" i="23"/>
  <c r="O64" i="23"/>
  <c r="N64" i="23"/>
  <c r="M64" i="23"/>
  <c r="L64" i="23"/>
  <c r="K64" i="23"/>
  <c r="J64" i="23"/>
  <c r="I64" i="23"/>
  <c r="G64" i="23"/>
  <c r="F64" i="23"/>
  <c r="E64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P20" i="23"/>
  <c r="O20" i="23"/>
  <c r="N20" i="23"/>
  <c r="M20" i="23"/>
  <c r="L20" i="23"/>
  <c r="K20" i="23"/>
  <c r="J20" i="23"/>
  <c r="I20" i="23"/>
  <c r="G20" i="23"/>
  <c r="F20" i="23"/>
  <c r="E20" i="23"/>
  <c r="I308" i="23" l="1"/>
  <c r="M308" i="23"/>
  <c r="E308" i="23"/>
  <c r="J308" i="23"/>
  <c r="N308" i="23"/>
  <c r="F308" i="23"/>
  <c r="K308" i="23"/>
  <c r="O308" i="23"/>
  <c r="G308" i="23"/>
  <c r="L308" i="23"/>
  <c r="P308" i="23"/>
  <c r="H306" i="23" l="1"/>
  <c r="Q306" i="23" s="1"/>
  <c r="H176" i="23" l="1"/>
  <c r="Q176" i="23" l="1"/>
  <c r="G7" i="22" l="1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29" i="22"/>
  <c r="G30" i="22"/>
  <c r="G32" i="22"/>
  <c r="G33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2" i="22"/>
  <c r="G83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7" i="22"/>
  <c r="G178" i="22" s="1"/>
  <c r="G179" i="22"/>
  <c r="G180" i="22" s="1"/>
  <c r="G181" i="22"/>
  <c r="G182" i="22" s="1"/>
  <c r="G183" i="22"/>
  <c r="G184" i="22" s="1"/>
  <c r="G185" i="22"/>
  <c r="G186" i="22" s="1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10" i="22"/>
  <c r="G211" i="22"/>
  <c r="G212" i="22"/>
  <c r="G213" i="22"/>
  <c r="G215" i="22"/>
  <c r="G216" i="22"/>
  <c r="G217" i="22"/>
  <c r="G218" i="22"/>
  <c r="G219" i="22"/>
  <c r="G220" i="22"/>
  <c r="G221" i="22"/>
  <c r="G222" i="22"/>
  <c r="G223" i="22"/>
  <c r="G224" i="22"/>
  <c r="G225" i="22"/>
  <c r="G226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5" i="22"/>
  <c r="G256" i="22"/>
  <c r="G257" i="22"/>
  <c r="G258" i="22"/>
  <c r="G259" i="22"/>
  <c r="G260" i="22"/>
  <c r="G261" i="22"/>
  <c r="G263" i="22"/>
  <c r="G264" i="22" s="1"/>
  <c r="G265" i="22"/>
  <c r="G266" i="22"/>
  <c r="G267" i="22"/>
  <c r="G268" i="22"/>
  <c r="G269" i="22"/>
  <c r="G270" i="22"/>
  <c r="G271" i="22"/>
  <c r="G272" i="22"/>
  <c r="G273" i="22"/>
  <c r="G274" i="22"/>
  <c r="G275" i="22"/>
  <c r="G276" i="22"/>
  <c r="G277" i="22"/>
  <c r="G278" i="22"/>
  <c r="G279" i="22"/>
  <c r="G280" i="22"/>
  <c r="G282" i="22"/>
  <c r="G283" i="22"/>
  <c r="G284" i="22"/>
  <c r="G285" i="22"/>
  <c r="G286" i="22"/>
  <c r="G287" i="22"/>
  <c r="G288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1" i="22"/>
  <c r="G302" i="22"/>
  <c r="G303" i="22"/>
  <c r="G305" i="22"/>
  <c r="G306" i="22" s="1"/>
  <c r="G307" i="22"/>
  <c r="G308" i="22"/>
  <c r="G309" i="22"/>
  <c r="G310" i="22"/>
  <c r="G311" i="22"/>
  <c r="G312" i="22"/>
  <c r="G313" i="22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6" i="22"/>
  <c r="G214" i="22" l="1"/>
  <c r="G19" i="22"/>
  <c r="G340" i="22"/>
  <c r="G209" i="22"/>
  <c r="G34" i="22"/>
  <c r="G84" i="22"/>
  <c r="G176" i="22"/>
  <c r="G66" i="22"/>
  <c r="G304" i="22"/>
  <c r="G281" i="22"/>
  <c r="G262" i="22"/>
  <c r="G138" i="22"/>
  <c r="G81" i="22"/>
  <c r="G31" i="22"/>
  <c r="P319" i="23"/>
  <c r="O319" i="23"/>
  <c r="N319" i="23"/>
  <c r="N321" i="23" s="1"/>
  <c r="M319" i="23"/>
  <c r="L319" i="23"/>
  <c r="K319" i="23"/>
  <c r="J319" i="23"/>
  <c r="I319" i="23"/>
  <c r="I321" i="23" s="1"/>
  <c r="H319" i="23"/>
  <c r="G319" i="23"/>
  <c r="F319" i="23"/>
  <c r="E319" i="23"/>
  <c r="Q318" i="23"/>
  <c r="Q317" i="23"/>
  <c r="Q316" i="23"/>
  <c r="Q315" i="23"/>
  <c r="Q314" i="23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H290" i="23"/>
  <c r="H289" i="23"/>
  <c r="H288" i="23"/>
  <c r="H287" i="23"/>
  <c r="H286" i="23"/>
  <c r="Q286" i="23" s="1"/>
  <c r="H285" i="23"/>
  <c r="H284" i="23"/>
  <c r="H283" i="23"/>
  <c r="Q283" i="23" s="1"/>
  <c r="H282" i="23"/>
  <c r="Q282" i="23" s="1"/>
  <c r="H281" i="23"/>
  <c r="H280" i="23"/>
  <c r="H279" i="23"/>
  <c r="Q279" i="23" s="1"/>
  <c r="H278" i="23"/>
  <c r="Q278" i="23" s="1"/>
  <c r="H277" i="23"/>
  <c r="H275" i="23"/>
  <c r="H276" i="23" s="1"/>
  <c r="H273" i="23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H266" i="23"/>
  <c r="H265" i="23"/>
  <c r="H264" i="23"/>
  <c r="H263" i="23"/>
  <c r="H262" i="23"/>
  <c r="H261" i="23"/>
  <c r="H260" i="23"/>
  <c r="H259" i="23"/>
  <c r="Q259" i="23" s="1"/>
  <c r="H258" i="23"/>
  <c r="Q258" i="23" s="1"/>
  <c r="H257" i="23"/>
  <c r="H256" i="23"/>
  <c r="H254" i="23"/>
  <c r="H253" i="23"/>
  <c r="H252" i="23"/>
  <c r="H251" i="23"/>
  <c r="H250" i="23"/>
  <c r="H249" i="23"/>
  <c r="H248" i="23"/>
  <c r="H247" i="23"/>
  <c r="H246" i="23"/>
  <c r="H245" i="23"/>
  <c r="H244" i="23"/>
  <c r="H243" i="23"/>
  <c r="H241" i="23"/>
  <c r="H239" i="23"/>
  <c r="Q239" i="23" s="1"/>
  <c r="H238" i="23"/>
  <c r="Q238" i="23" s="1"/>
  <c r="H237" i="23"/>
  <c r="H236" i="23"/>
  <c r="H235" i="23"/>
  <c r="Q235" i="23" s="1"/>
  <c r="H234" i="23"/>
  <c r="H232" i="23"/>
  <c r="Q232" i="23" s="1"/>
  <c r="H231" i="23"/>
  <c r="Q231" i="23" s="1"/>
  <c r="H230" i="23"/>
  <c r="Q230" i="23" s="1"/>
  <c r="H229" i="23"/>
  <c r="H228" i="23"/>
  <c r="H227" i="23"/>
  <c r="H226" i="23"/>
  <c r="H225" i="23"/>
  <c r="H224" i="23"/>
  <c r="H223" i="23"/>
  <c r="H222" i="23"/>
  <c r="H221" i="23"/>
  <c r="H220" i="23"/>
  <c r="Q220" i="23" s="1"/>
  <c r="H219" i="23"/>
  <c r="H218" i="23"/>
  <c r="Q218" i="23" s="1"/>
  <c r="H217" i="23"/>
  <c r="Q217" i="23" s="1"/>
  <c r="H216" i="23"/>
  <c r="H215" i="23"/>
  <c r="H214" i="23"/>
  <c r="H213" i="23"/>
  <c r="H212" i="23"/>
  <c r="H211" i="23"/>
  <c r="H208" i="23"/>
  <c r="H207" i="23"/>
  <c r="H206" i="23"/>
  <c r="H205" i="23"/>
  <c r="H204" i="23"/>
  <c r="H203" i="23"/>
  <c r="H202" i="23"/>
  <c r="H201" i="23"/>
  <c r="Q201" i="23" s="1"/>
  <c r="H200" i="23"/>
  <c r="Q200" i="23" s="1"/>
  <c r="H199" i="23"/>
  <c r="Q199" i="23" s="1"/>
  <c r="H198" i="23"/>
  <c r="H197" i="23"/>
  <c r="H196" i="23"/>
  <c r="H195" i="23"/>
  <c r="H194" i="23"/>
  <c r="H210" i="23"/>
  <c r="H192" i="23"/>
  <c r="H191" i="23"/>
  <c r="H190" i="23"/>
  <c r="H188" i="23"/>
  <c r="Q188" i="23" s="1"/>
  <c r="H187" i="23"/>
  <c r="Q187" i="23" s="1"/>
  <c r="H186" i="23"/>
  <c r="Q186" i="23" s="1"/>
  <c r="H185" i="23"/>
  <c r="Q185" i="23" s="1"/>
  <c r="H184" i="23"/>
  <c r="H209" i="23"/>
  <c r="H183" i="23"/>
  <c r="H182" i="23"/>
  <c r="H181" i="23"/>
  <c r="H180" i="23"/>
  <c r="H179" i="23"/>
  <c r="H178" i="23"/>
  <c r="H177" i="23"/>
  <c r="H175" i="23"/>
  <c r="H174" i="23"/>
  <c r="H173" i="23"/>
  <c r="H172" i="23"/>
  <c r="H171" i="23"/>
  <c r="H170" i="23"/>
  <c r="H169" i="23"/>
  <c r="H168" i="23"/>
  <c r="H166" i="23"/>
  <c r="H167" i="23" s="1"/>
  <c r="H164" i="23"/>
  <c r="H165" i="23" s="1"/>
  <c r="H162" i="23"/>
  <c r="H163" i="23" s="1"/>
  <c r="H160" i="23"/>
  <c r="H161" i="23" s="1"/>
  <c r="H158" i="23"/>
  <c r="H159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H140" i="23"/>
  <c r="Q140" i="23" s="1"/>
  <c r="H139" i="23"/>
  <c r="Q139" i="23" s="1"/>
  <c r="H138" i="23"/>
  <c r="H137" i="23"/>
  <c r="H136" i="23"/>
  <c r="H135" i="23"/>
  <c r="H134" i="23"/>
  <c r="H133" i="23"/>
  <c r="Q133" i="23" s="1"/>
  <c r="H132" i="23"/>
  <c r="Q132" i="23" s="1"/>
  <c r="H131" i="23"/>
  <c r="Q131" i="23" s="1"/>
  <c r="H130" i="23"/>
  <c r="H128" i="23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H85" i="23"/>
  <c r="Q85" i="23" s="1"/>
  <c r="H84" i="23"/>
  <c r="H83" i="23"/>
  <c r="H82" i="23"/>
  <c r="H81" i="23"/>
  <c r="H80" i="23"/>
  <c r="H79" i="23"/>
  <c r="H77" i="23"/>
  <c r="H76" i="23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H65" i="23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H36" i="23"/>
  <c r="Q36" i="23" s="1"/>
  <c r="H35" i="23"/>
  <c r="H33" i="23"/>
  <c r="H32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G341" i="22" l="1"/>
  <c r="H20" i="23"/>
  <c r="H31" i="23"/>
  <c r="H64" i="23"/>
  <c r="H255" i="23"/>
  <c r="H274" i="23"/>
  <c r="H307" i="23"/>
  <c r="Q241" i="23"/>
  <c r="Q242" i="23" s="1"/>
  <c r="H242" i="23"/>
  <c r="Q234" i="23"/>
  <c r="H240" i="23"/>
  <c r="Q195" i="23"/>
  <c r="Q194" i="23"/>
  <c r="Q190" i="23"/>
  <c r="H193" i="23"/>
  <c r="H189" i="23"/>
  <c r="H157" i="23"/>
  <c r="H129" i="23"/>
  <c r="H34" i="23"/>
  <c r="H78" i="23"/>
  <c r="H75" i="23"/>
  <c r="Q277" i="23"/>
  <c r="Q245" i="23"/>
  <c r="Q237" i="23"/>
  <c r="Q216" i="23"/>
  <c r="Q214" i="23"/>
  <c r="Q192" i="23"/>
  <c r="Q169" i="23"/>
  <c r="Q130" i="23"/>
  <c r="Q275" i="23"/>
  <c r="Q276" i="23" s="1"/>
  <c r="Q273" i="23"/>
  <c r="Q243" i="23"/>
  <c r="Q236" i="23"/>
  <c r="Q215" i="23"/>
  <c r="Q197" i="23"/>
  <c r="Q196" i="23"/>
  <c r="Q191" i="23"/>
  <c r="Q168" i="23"/>
  <c r="Q166" i="23"/>
  <c r="Q167" i="23" s="1"/>
  <c r="Q164" i="23"/>
  <c r="Q165" i="23" s="1"/>
  <c r="Q162" i="23"/>
  <c r="Q163" i="23" s="1"/>
  <c r="Q160" i="23"/>
  <c r="Q161" i="23" s="1"/>
  <c r="Q158" i="23"/>
  <c r="Q159" i="23" s="1"/>
  <c r="Q128" i="23"/>
  <c r="Q76" i="23"/>
  <c r="Q263" i="23"/>
  <c r="Q221" i="23"/>
  <c r="Q219" i="23"/>
  <c r="Q203" i="23"/>
  <c r="Q198" i="23"/>
  <c r="Q171" i="23"/>
  <c r="Q170" i="23"/>
  <c r="Q65" i="23"/>
  <c r="Q257" i="23"/>
  <c r="Q67" i="23"/>
  <c r="Q37" i="23"/>
  <c r="Q35" i="23"/>
  <c r="Q23" i="23"/>
  <c r="Q265" i="23"/>
  <c r="Q256" i="23"/>
  <c r="Q66" i="23"/>
  <c r="Q172" i="23"/>
  <c r="Q135" i="23"/>
  <c r="Q55" i="23"/>
  <c r="Q261" i="23"/>
  <c r="Q222" i="23"/>
  <c r="Q202" i="23"/>
  <c r="Q174" i="23"/>
  <c r="Q173" i="23"/>
  <c r="Q254" i="23"/>
  <c r="Q229" i="23"/>
  <c r="Q213" i="23"/>
  <c r="Q184" i="23"/>
  <c r="Q141" i="23"/>
  <c r="Q86" i="23"/>
  <c r="Q84" i="23"/>
  <c r="Q7" i="23"/>
  <c r="Q288" i="23"/>
  <c r="Q287" i="23"/>
  <c r="Q262" i="23"/>
  <c r="Q246" i="23"/>
  <c r="Q223" i="23"/>
  <c r="Q204" i="23"/>
  <c r="Q137" i="23"/>
  <c r="Q82" i="23"/>
  <c r="Q80" i="23"/>
  <c r="Q210" i="23"/>
  <c r="Q291" i="23"/>
  <c r="Q227" i="23"/>
  <c r="Q138" i="23"/>
  <c r="Q83" i="23"/>
  <c r="Q209" i="23"/>
  <c r="Q266" i="23"/>
  <c r="Q224" i="23"/>
  <c r="Q175" i="23"/>
  <c r="Q290" i="23"/>
  <c r="Q289" i="23"/>
  <c r="Q267" i="23"/>
  <c r="Q253" i="23"/>
  <c r="Q252" i="23"/>
  <c r="Q207" i="23"/>
  <c r="Q63" i="23"/>
  <c r="Q33" i="23"/>
  <c r="Q281" i="23"/>
  <c r="Q280" i="23"/>
  <c r="Q260" i="23"/>
  <c r="Q249" i="23"/>
  <c r="Q248" i="23"/>
  <c r="Q244" i="23"/>
  <c r="Q225" i="23"/>
  <c r="Q208" i="23"/>
  <c r="Q205" i="23"/>
  <c r="Q178" i="23"/>
  <c r="Q177" i="23"/>
  <c r="Q134" i="23"/>
  <c r="Q77" i="23"/>
  <c r="Q61" i="23"/>
  <c r="Q285" i="23"/>
  <c r="Q284" i="23"/>
  <c r="Q264" i="23"/>
  <c r="Q251" i="23"/>
  <c r="Q250" i="23"/>
  <c r="Q247" i="23"/>
  <c r="Q228" i="23"/>
  <c r="Q226" i="23"/>
  <c r="Q212" i="23"/>
  <c r="Q211" i="23"/>
  <c r="Q206" i="23"/>
  <c r="Q183" i="23"/>
  <c r="Q182" i="23"/>
  <c r="Q181" i="23"/>
  <c r="Q180" i="23"/>
  <c r="Q179" i="23"/>
  <c r="Q136" i="23"/>
  <c r="Q79" i="23"/>
  <c r="Q62" i="23"/>
  <c r="Q32" i="23"/>
  <c r="Q319" i="23"/>
  <c r="Q321" i="23" s="1"/>
  <c r="Q81" i="23"/>
  <c r="Q30" i="23"/>
  <c r="Q8" i="23"/>
  <c r="Q21" i="23"/>
  <c r="H308" i="23" l="1"/>
  <c r="Q307" i="23"/>
  <c r="Q274" i="23"/>
  <c r="Q255" i="23"/>
  <c r="Q240" i="23"/>
  <c r="Q193" i="23"/>
  <c r="Q189" i="23"/>
  <c r="Q34" i="23"/>
  <c r="Q157" i="23"/>
  <c r="Q129" i="23"/>
  <c r="Q78" i="23"/>
  <c r="Q75" i="23"/>
  <c r="Q64" i="23"/>
  <c r="Q31" i="23"/>
  <c r="Q20" i="23"/>
  <c r="G441" i="22"/>
  <c r="G443" i="22" s="1"/>
  <c r="Q308" i="23" l="1"/>
</calcChain>
</file>

<file path=xl/sharedStrings.xml><?xml version="1.0" encoding="utf-8"?>
<sst xmlns="http://schemas.openxmlformats.org/spreadsheetml/2006/main" count="1303" uniqueCount="325">
  <si>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</si>
  <si>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</si>
  <si>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</si>
  <si>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</si>
  <si>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</si>
  <si>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</si>
  <si>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</si>
  <si>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</si>
  <si>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</si>
  <si>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</si>
  <si>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</si>
  <si>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</si>
  <si>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</si>
  <si>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</si>
  <si>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</si>
  <si>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</si>
  <si>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</si>
  <si>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</si>
  <si>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</si>
  <si>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</si>
  <si>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</si>
  <si>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</si>
  <si>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</si>
  <si>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</si>
  <si>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</si>
  <si>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</si>
  <si>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</si>
  <si>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</si>
  <si>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</si>
  <si>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</si>
  <si>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</si>
  <si>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</si>
  <si>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</si>
  <si>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</si>
  <si>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</si>
  <si>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</si>
  <si>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</si>
  <si>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</si>
  <si>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</si>
  <si>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</si>
  <si>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</si>
  <si>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</si>
  <si>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</si>
  <si>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</si>
  <si>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</si>
  <si>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</si>
  <si>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</si>
  <si>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</si>
  <si>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</si>
  <si>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</si>
  <si>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</si>
  <si>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</si>
  <si>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</si>
  <si>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</si>
  <si>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</si>
  <si>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</si>
  <si>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</si>
  <si>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</si>
  <si>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</si>
  <si>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</si>
  <si>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</si>
  <si>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</si>
  <si>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</si>
  <si>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</si>
  <si>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</si>
  <si>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</si>
  <si>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</si>
  <si>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</si>
  <si>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</si>
  <si>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</si>
  <si>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</si>
  <si>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</si>
  <si>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</si>
  <si>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</si>
  <si>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</si>
  <si>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</si>
  <si>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</si>
  <si>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</si>
  <si>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</si>
  <si>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</si>
  <si>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</si>
  <si>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</si>
  <si>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</si>
  <si>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</si>
  <si>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</si>
  <si>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</si>
  <si>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</si>
  <si>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</si>
  <si>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</si>
  <si>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</si>
  <si>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</si>
  <si>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</si>
  <si>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</si>
  <si>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</si>
  <si>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</si>
  <si>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</si>
  <si>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</si>
  <si>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</si>
  <si>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</si>
  <si>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</si>
  <si>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</si>
  <si>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</si>
  <si>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</si>
  <si>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</si>
  <si>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</si>
  <si>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</si>
  <si>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</si>
  <si>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</si>
  <si>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</si>
  <si>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</si>
  <si>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</si>
  <si>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</si>
  <si>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</si>
  <si>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</si>
  <si>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</si>
  <si>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</si>
  <si>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</si>
  <si>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</si>
  <si>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</si>
  <si>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</si>
  <si>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</si>
  <si>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</si>
  <si>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</si>
  <si>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</si>
  <si>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</si>
  <si>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</si>
  <si>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</si>
  <si>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</si>
  <si>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</si>
  <si>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</si>
  <si>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</si>
  <si>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</si>
  <si>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</si>
  <si>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</si>
  <si>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</si>
  <si>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</si>
  <si>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</si>
  <si>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</si>
  <si>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</si>
  <si>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</si>
  <si>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</si>
  <si>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</si>
  <si>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</si>
  <si>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</si>
  <si>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</si>
  <si>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</si>
  <si>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</si>
  <si>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</si>
  <si>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</si>
  <si>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</si>
  <si>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</si>
  <si>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</si>
  <si>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</si>
  <si>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</si>
  <si>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</si>
  <si>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</si>
  <si>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</si>
  <si>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</si>
  <si>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</si>
  <si>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</si>
  <si>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</si>
  <si>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</si>
  <si>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</si>
  <si>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</si>
  <si>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</si>
  <si>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</si>
  <si>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</si>
  <si>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</si>
  <si>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</si>
  <si>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</si>
  <si>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</si>
  <si>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</si>
  <si>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</si>
  <si>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</si>
  <si>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</si>
  <si>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</si>
  <si>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</si>
  <si>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</si>
  <si>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</si>
  <si>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</si>
  <si>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</si>
  <si>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</si>
  <si>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</si>
  <si>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</si>
  <si>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</si>
  <si>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</si>
  <si>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</si>
  <si>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</si>
  <si>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</si>
  <si>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</si>
  <si>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</si>
  <si>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</si>
  <si>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</si>
  <si>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</si>
  <si>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</si>
  <si>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</si>
  <si>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</si>
  <si>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</si>
  <si>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</si>
  <si>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</si>
  <si>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</si>
  <si>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</si>
  <si>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</si>
  <si>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</si>
  <si>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</si>
  <si>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</si>
  <si>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</si>
  <si>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</si>
  <si>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</si>
  <si>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</si>
  <si>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</si>
  <si>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FUNDACION SANTAFE DE BOGOTA</t>
  </si>
  <si>
    <t>MUNICIPIO DE GUADALUPE.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</si>
  <si>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</si>
  <si>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</si>
  <si>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</si>
  <si>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</si>
  <si>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</si>
  <si>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</si>
  <si>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</si>
  <si>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</si>
  <si>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</si>
  <si>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</si>
  <si>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</si>
  <si>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</si>
  <si>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</si>
  <si>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</si>
  <si>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</si>
  <si>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</si>
  <si>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</si>
  <si>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</si>
  <si>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</si>
  <si>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</si>
  <si>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</si>
  <si>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</si>
  <si>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</si>
  <si>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</si>
  <si>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</si>
  <si>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</si>
  <si>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</si>
  <si>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</si>
  <si>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</si>
  <si>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</si>
  <si>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</si>
  <si>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</si>
  <si>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</si>
  <si>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</si>
  <si>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</si>
  <si>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</si>
  <si>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</si>
  <si>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</si>
  <si>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</si>
  <si>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</si>
  <si>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</si>
  <si>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</si>
  <si>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</si>
  <si>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</si>
  <si>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</si>
  <si>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</si>
  <si>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</si>
  <si>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</si>
  <si>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</si>
  <si>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</si>
  <si>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</si>
  <si>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</si>
  <si>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</si>
  <si>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</si>
  <si>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</si>
  <si>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</si>
  <si>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</si>
  <si>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</si>
  <si>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</si>
  <si>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</si>
  <si>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</si>
  <si>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</si>
  <si>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</si>
  <si>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</si>
  <si>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</si>
  <si>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</si>
  <si>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</si>
  <si>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</si>
  <si>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</si>
  <si>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</si>
  <si>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</si>
  <si>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</si>
  <si>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</si>
  <si>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</si>
  <si>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</si>
  <si>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</si>
  <si>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</si>
  <si>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</si>
  <si>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</si>
  <si>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</si>
  <si>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</si>
  <si>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</si>
  <si>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</si>
  <si>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</si>
  <si>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</si>
  <si>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</si>
  <si>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</si>
  <si>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</si>
  <si>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SERVICIO NACIONAL DE APRENDIZAJE</t>
  </si>
  <si>
    <t>ALCALDIA MAYOR DE BOGOTA D.C.</t>
  </si>
  <si>
    <t>Comparativo saldos cartera vigencia 2022-2023</t>
  </si>
  <si>
    <t>PONTIFICIA  UNIVERSIDAD JAVERIANA</t>
  </si>
  <si>
    <t>...138432 Responsabilidades</t>
  </si>
  <si>
    <t>ESCUELA DE CAPACITACION COLOMBIA FUNCA</t>
  </si>
  <si>
    <t>FFDS-EXTRANJEROS</t>
  </si>
  <si>
    <t>Total FFDS-EXTRANJEROS</t>
  </si>
  <si>
    <t>INSTITUTO DISTRITAL DE CIENCIA,BIOTECNOLOGIA E INNOVACION EN SALUD</t>
  </si>
  <si>
    <t>CORPORACION UNIVERSIDAD DEL SINU ELIAS BECHARA ZAINUM</t>
  </si>
  <si>
    <t>UNIVERSIDAD  ECCI</t>
  </si>
  <si>
    <t>ORGANIZACION CLINICA GENERAL DEL NORTE S.A.</t>
  </si>
  <si>
    <t>Otros</t>
  </si>
  <si>
    <t>NOVIEMBRE DE 2023</t>
  </si>
  <si>
    <t>AGENCIA DISTRITAL PARA LA EDUCACION SUPERIOR, LA CIENCIA Y LA TECNOLOGÍA "ATENEA"</t>
  </si>
  <si>
    <t>MAPFRE COLOMBIA VIDA SEGUROS S A</t>
  </si>
  <si>
    <t>COMPAÑIA DE SEGUROS DE VIDA AURORA S.A</t>
  </si>
  <si>
    <t>DEPARTAMENTO DEL GUAINIA</t>
  </si>
  <si>
    <t>DISPENSARIO MEDICO NIVEL II BARRANQUILLA</t>
  </si>
  <si>
    <t>OTROS DEUDORES DIFERENTES A VENTA DE SERVICIOS DE SALUD</t>
  </si>
  <si>
    <t>TOTAL</t>
  </si>
  <si>
    <t>Fecha corte: Noviembre 2023</t>
  </si>
  <si>
    <t>Noviembre_2022</t>
  </si>
  <si>
    <t>Noviembre_2023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</si>
</sst>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43" fontId="0" fillId="0" borderId="0" xfId="1" applyFont="1"/>
    <xf numFmtId="43" fontId="5" fillId="0" borderId="8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27" xfId="2" applyNumberFormat="1" applyFont="1" applyBorder="1" applyAlignment="1">
      <alignment horizontal="center" vertical="center" wrapText="1"/>
    </xf>
    <xf numFmtId="43" fontId="3" fillId="0" borderId="27" xfId="1" applyFont="1" applyFill="1" applyBorder="1" applyAlignment="1">
      <alignment horizontal="center" vertical="center" wrapText="1"/>
    </xf>
    <xf numFmtId="43" fontId="3" fillId="0" borderId="28" xfId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43" fontId="5" fillId="0" borderId="29" xfId="1" applyFont="1" applyBorder="1" applyAlignment="1">
      <alignment vertical="center"/>
    </xf>
    <xf numFmtId="0" fontId="5" fillId="0" borderId="30" xfId="0" applyNumberFormat="1" applyFont="1" applyBorder="1" applyAlignment="1">
      <alignment vertical="center"/>
    </xf>
    <xf numFmtId="43" fontId="5" fillId="0" borderId="31" xfId="1" applyFont="1" applyBorder="1" applyAlignment="1">
      <alignment vertical="center"/>
    </xf>
    <xf numFmtId="43" fontId="5" fillId="0" borderId="32" xfId="1" applyFont="1" applyBorder="1" applyAlignment="1">
      <alignment vertical="center"/>
    </xf>
    <xf numFmtId="43" fontId="5" fillId="0" borderId="33" xfId="1" applyFont="1" applyBorder="1" applyAlignment="1">
      <alignment vertical="center"/>
    </xf>
    <xf numFmtId="4" fontId="0" fillId="0" borderId="0" xfId="0" applyNumberFormat="1"/>
    <xf numFmtId="0" fontId="3" fillId="0" borderId="10" xfId="0" applyNumberFormat="1" applyFont="1" applyFill="1" applyBorder="1" applyAlignment="1">
      <alignment horizontal="centerContinuous" vertical="center"/>
    </xf>
    <xf numFmtId="0" fontId="6" fillId="0" borderId="9" xfId="0" applyNumberFormat="1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vertical="center"/>
    </xf>
    <xf numFmtId="0" fontId="10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Continuous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1071909</xdr:colOff>
      <xdr:row>0</xdr:row>
      <xdr:rowOff>63990</xdr:rowOff>
    </xdr:from>
    <xdr:to>
      <xdr:col>3</xdr:col>
      <xdr:colOff>824761</xdr:colOff>
      <xdr:row>4</xdr:row>
      <xdr:rowOff>81359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257" y="63990"/>
          <a:ext cx="2179656" cy="580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0</xdr:row>
      <xdr:rowOff>62806</xdr:rowOff>
    </xdr:from>
    <xdr:to>
      <xdr:col>1</xdr:col>
      <xdr:colOff>1743074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62806"/>
          <a:ext cx="1628775" cy="616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35"/>
  <sheetViews>
    <sheetView showGridLines="0" tabSelected="1" zoomScale="115" zoomScaleNormal="115" zoomScalePageLayoutView="98" workbookViewId="0">
      <pane xSplit="1" ySplit="6" topLeftCell="K266" activePane="bottomRight" state="frozen"/>
      <selection activeCell="C368" sqref="C368"/>
      <selection pane="topRight" activeCell="C368" sqref="C368"/>
      <selection pane="bottomLeft" activeCell="C368" sqref="C368"/>
      <selection pane="bottomRight" activeCell="L302" sqref="L302"/>
    </sheetView>
  </sheetViews>
  <sheetFormatPr baseColWidth="10" defaultRowHeight="11.25" outlineLevelRow="2" x14ac:dyDescent="0.25"/>
  <cols>
    <col min="1" max="1" width="3.28515625" style="23" customWidth="1"/>
    <col min="2" max="2" width="26.85546875" style="23" customWidth="1"/>
    <col min="3" max="3" width="9.5703125" style="56" bestFit="1" customWidth="1"/>
    <col min="4" max="4" width="61.140625" style="23" customWidth="1"/>
    <col min="5" max="5" width="12.140625" style="46" customWidth="1"/>
    <col min="6" max="6" width="18" style="46" customWidth="1"/>
    <col min="7" max="7" width="17.7109375" style="46" customWidth="1"/>
    <col min="8" max="8" width="17.140625" style="46" customWidth="1"/>
    <col min="9" max="9" width="17.85546875" style="46" customWidth="1"/>
    <col min="10" max="11" width="18.7109375" style="46" customWidth="1"/>
    <col min="12" max="12" width="19.5703125" style="46" customWidth="1"/>
    <col min="13" max="13" width="20.42578125" style="46" customWidth="1"/>
    <col min="14" max="14" width="18.140625" style="46" customWidth="1"/>
    <col min="15" max="15" width="13.85546875" style="46" customWidth="1"/>
    <col min="16" max="16" width="15.85546875" style="46" customWidth="1"/>
    <col min="17" max="17" width="17.5703125" style="46" customWidth="1"/>
    <col min="18" max="16384" width="11.42578125" style="23"/>
  </cols>
  <sheetData>
    <row r="1" spans="2:17" x14ac:dyDescent="0.25">
      <c r="B1" s="18"/>
      <c r="C1" s="19" t="s">
        <v>0</v>
      </c>
      <c r="D1" s="20"/>
      <c r="E1" s="21"/>
      <c r="F1" s="21"/>
      <c r="G1" s="21"/>
      <c r="H1" s="21"/>
      <c r="I1" s="22"/>
      <c r="J1" s="22"/>
      <c r="K1" s="22"/>
      <c r="L1" s="22"/>
      <c r="M1" s="22"/>
      <c r="N1" s="22"/>
      <c r="O1" s="22"/>
      <c r="P1" s="22"/>
      <c r="Q1" s="22"/>
    </row>
    <row r="2" spans="2:17" x14ac:dyDescent="0.25">
      <c r="B2" s="18"/>
      <c r="C2" s="19" t="s">
        <v>1</v>
      </c>
      <c r="D2" s="20"/>
      <c r="E2" s="21"/>
      <c r="F2" s="21"/>
      <c r="G2" s="21"/>
      <c r="H2" s="21"/>
      <c r="I2" s="22"/>
      <c r="J2" s="22"/>
      <c r="K2" s="22"/>
      <c r="L2" s="22"/>
      <c r="M2" s="22"/>
      <c r="N2" s="22"/>
      <c r="O2" s="22"/>
      <c r="P2" s="22"/>
      <c r="Q2" s="22"/>
    </row>
    <row r="3" spans="2:17" x14ac:dyDescent="0.25">
      <c r="B3" s="18"/>
      <c r="C3" s="19" t="s">
        <v>2</v>
      </c>
      <c r="D3" s="20"/>
      <c r="E3" s="21"/>
      <c r="F3" s="21"/>
      <c r="G3" s="21"/>
      <c r="H3" s="21"/>
      <c r="I3" s="22"/>
      <c r="J3" s="22"/>
      <c r="K3" s="22"/>
      <c r="L3" s="22"/>
      <c r="M3" s="22"/>
      <c r="N3" s="22"/>
      <c r="O3" s="22"/>
      <c r="P3" s="22"/>
      <c r="Q3" s="22"/>
    </row>
    <row r="4" spans="2:17" x14ac:dyDescent="0.25">
      <c r="B4" s="18"/>
      <c r="C4" s="19" t="s">
        <v>3</v>
      </c>
      <c r="D4" s="20"/>
      <c r="E4" s="21"/>
      <c r="F4" s="21"/>
      <c r="G4" s="21"/>
      <c r="H4" s="21"/>
      <c r="I4" s="22"/>
      <c r="J4" s="22"/>
      <c r="K4" s="22"/>
      <c r="L4" s="22"/>
      <c r="M4" s="22"/>
      <c r="N4" s="22"/>
      <c r="O4" s="22"/>
      <c r="P4" s="22"/>
      <c r="Q4" s="22"/>
    </row>
    <row r="5" spans="2:17" ht="12" thickBot="1" x14ac:dyDescent="0.3">
      <c r="C5" s="24" t="s">
        <v>314</v>
      </c>
      <c r="D5" s="20"/>
      <c r="E5" s="21"/>
      <c r="F5" s="21"/>
      <c r="G5" s="21"/>
      <c r="H5" s="21"/>
      <c r="I5" s="22"/>
      <c r="J5" s="22"/>
      <c r="K5" s="22"/>
      <c r="L5" s="22"/>
      <c r="M5" s="22"/>
      <c r="N5" s="22"/>
      <c r="O5" s="22"/>
      <c r="P5" s="22"/>
      <c r="Q5" s="22"/>
    </row>
    <row r="6" spans="2:17" s="32" customFormat="1" ht="23.25" thickBot="1" x14ac:dyDescent="0.3">
      <c r="B6" s="25" t="s">
        <v>4</v>
      </c>
      <c r="C6" s="26" t="s">
        <v>5</v>
      </c>
      <c r="D6" s="27" t="s">
        <v>6</v>
      </c>
      <c r="E6" s="28" t="s">
        <v>7</v>
      </c>
      <c r="F6" s="29" t="s">
        <v>8</v>
      </c>
      <c r="G6" s="29" t="s">
        <v>9</v>
      </c>
      <c r="H6" s="29" t="s">
        <v>10</v>
      </c>
      <c r="I6" s="30" t="s">
        <v>11</v>
      </c>
      <c r="J6" s="29" t="s">
        <v>12</v>
      </c>
      <c r="K6" s="29" t="s">
        <v>13</v>
      </c>
      <c r="L6" s="29" t="s">
        <v>14</v>
      </c>
      <c r="M6" s="29" t="s">
        <v>15</v>
      </c>
      <c r="N6" s="31" t="s">
        <v>16</v>
      </c>
      <c r="O6" s="29" t="s">
        <v>17</v>
      </c>
      <c r="P6" s="29" t="s">
        <v>18</v>
      </c>
      <c r="Q6" s="29" t="s">
        <v>19</v>
      </c>
    </row>
    <row r="7" spans="2:17" outlineLevel="2" x14ac:dyDescent="0.25">
      <c r="B7" s="33" t="s">
        <v>20</v>
      </c>
      <c r="C7" s="34">
        <v>860002180</v>
      </c>
      <c r="D7" s="35" t="s">
        <v>36</v>
      </c>
      <c r="E7" s="36">
        <v>68</v>
      </c>
      <c r="F7" s="36">
        <v>16934105.940000001</v>
      </c>
      <c r="G7" s="36">
        <v>51062384</v>
      </c>
      <c r="H7" s="36">
        <f>+F7+G7</f>
        <v>67996489.939999998</v>
      </c>
      <c r="I7" s="36">
        <v>8204197</v>
      </c>
      <c r="J7" s="36">
        <v>1731800</v>
      </c>
      <c r="K7" s="36">
        <v>10247710</v>
      </c>
      <c r="L7" s="36">
        <v>0</v>
      </c>
      <c r="M7" s="36">
        <v>4575641</v>
      </c>
      <c r="N7" s="36">
        <v>21845245</v>
      </c>
      <c r="O7" s="36">
        <v>0</v>
      </c>
      <c r="P7" s="36">
        <v>0</v>
      </c>
      <c r="Q7" s="37">
        <f t="shared" ref="Q7:Q19" si="0">SUM(H7:P7)</f>
        <v>114601082.94</v>
      </c>
    </row>
    <row r="8" spans="2:17" outlineLevel="2" x14ac:dyDescent="0.25">
      <c r="B8" s="38" t="s">
        <v>20</v>
      </c>
      <c r="C8" s="39">
        <v>860002184</v>
      </c>
      <c r="D8" s="40" t="s">
        <v>37</v>
      </c>
      <c r="E8" s="41">
        <v>130</v>
      </c>
      <c r="F8" s="41">
        <v>0</v>
      </c>
      <c r="G8" s="41">
        <v>535633</v>
      </c>
      <c r="H8" s="41">
        <f t="shared" ref="H8:H76" si="1">+F8+G8</f>
        <v>535633</v>
      </c>
      <c r="I8" s="41">
        <v>2955657</v>
      </c>
      <c r="J8" s="41">
        <v>13141068</v>
      </c>
      <c r="K8" s="41">
        <v>1277050</v>
      </c>
      <c r="L8" s="41">
        <v>10740347.800000001</v>
      </c>
      <c r="M8" s="41">
        <v>41861322.200000003</v>
      </c>
      <c r="N8" s="41">
        <v>29871794.18</v>
      </c>
      <c r="O8" s="41">
        <v>0</v>
      </c>
      <c r="P8" s="41">
        <v>-254221</v>
      </c>
      <c r="Q8" s="42">
        <f t="shared" si="0"/>
        <v>100128651.18000001</v>
      </c>
    </row>
    <row r="9" spans="2:17" outlineLevel="2" x14ac:dyDescent="0.25">
      <c r="B9" s="38" t="s">
        <v>20</v>
      </c>
      <c r="C9" s="39">
        <v>860002400</v>
      </c>
      <c r="D9" s="40" t="s">
        <v>215</v>
      </c>
      <c r="E9" s="41">
        <v>1227</v>
      </c>
      <c r="F9" s="41">
        <v>2898031.08</v>
      </c>
      <c r="G9" s="41">
        <v>38846403</v>
      </c>
      <c r="H9" s="41">
        <f t="shared" si="1"/>
        <v>41744434.079999998</v>
      </c>
      <c r="I9" s="41">
        <v>35478838</v>
      </c>
      <c r="J9" s="41">
        <v>25085786</v>
      </c>
      <c r="K9" s="41">
        <v>41925919</v>
      </c>
      <c r="L9" s="41">
        <v>50267374</v>
      </c>
      <c r="M9" s="41">
        <v>36319248</v>
      </c>
      <c r="N9" s="41">
        <v>573435484.37</v>
      </c>
      <c r="O9" s="41">
        <v>0</v>
      </c>
      <c r="P9" s="41">
        <v>-11708157</v>
      </c>
      <c r="Q9" s="42">
        <f t="shared" si="0"/>
        <v>792548926.45000005</v>
      </c>
    </row>
    <row r="10" spans="2:17" outlineLevel="2" x14ac:dyDescent="0.25">
      <c r="B10" s="38" t="s">
        <v>20</v>
      </c>
      <c r="C10" s="39">
        <v>860002503</v>
      </c>
      <c r="D10" s="40" t="s">
        <v>38</v>
      </c>
      <c r="E10" s="41">
        <v>15</v>
      </c>
      <c r="F10" s="41">
        <v>0</v>
      </c>
      <c r="G10" s="41">
        <v>0</v>
      </c>
      <c r="H10" s="41">
        <f t="shared" si="1"/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23161210.039999999</v>
      </c>
      <c r="O10" s="41">
        <v>0</v>
      </c>
      <c r="P10" s="41">
        <v>0</v>
      </c>
      <c r="Q10" s="42">
        <f t="shared" si="0"/>
        <v>23161210.039999999</v>
      </c>
    </row>
    <row r="11" spans="2:17" outlineLevel="2" x14ac:dyDescent="0.25">
      <c r="B11" s="38" t="s">
        <v>20</v>
      </c>
      <c r="C11" s="39">
        <v>860009174</v>
      </c>
      <c r="D11" s="40" t="s">
        <v>49</v>
      </c>
      <c r="E11" s="41">
        <v>1</v>
      </c>
      <c r="F11" s="41">
        <v>0</v>
      </c>
      <c r="G11" s="41">
        <v>0</v>
      </c>
      <c r="H11" s="41">
        <f t="shared" si="1"/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110304</v>
      </c>
      <c r="O11" s="41">
        <v>0</v>
      </c>
      <c r="P11" s="41">
        <v>0</v>
      </c>
      <c r="Q11" s="42">
        <f t="shared" si="0"/>
        <v>110304</v>
      </c>
    </row>
    <row r="12" spans="2:17" outlineLevel="2" x14ac:dyDescent="0.25">
      <c r="B12" s="38" t="s">
        <v>20</v>
      </c>
      <c r="C12" s="39">
        <v>860009578</v>
      </c>
      <c r="D12" s="40" t="s">
        <v>39</v>
      </c>
      <c r="E12" s="41">
        <v>264</v>
      </c>
      <c r="F12" s="41">
        <v>34230410.420000002</v>
      </c>
      <c r="G12" s="41">
        <v>41808896</v>
      </c>
      <c r="H12" s="41">
        <f t="shared" si="1"/>
        <v>76039306.420000002</v>
      </c>
      <c r="I12" s="41">
        <v>2342174</v>
      </c>
      <c r="J12" s="41">
        <v>3675416</v>
      </c>
      <c r="K12" s="41">
        <v>28211368</v>
      </c>
      <c r="L12" s="41">
        <v>16437502</v>
      </c>
      <c r="M12" s="41">
        <v>73334655.159999996</v>
      </c>
      <c r="N12" s="41">
        <v>178114821</v>
      </c>
      <c r="O12" s="41">
        <v>0</v>
      </c>
      <c r="P12" s="41">
        <v>-6111271.6699999999</v>
      </c>
      <c r="Q12" s="42">
        <f t="shared" si="0"/>
        <v>372043970.90999997</v>
      </c>
    </row>
    <row r="13" spans="2:17" outlineLevel="2" x14ac:dyDescent="0.25">
      <c r="B13" s="38" t="s">
        <v>20</v>
      </c>
      <c r="C13" s="39">
        <v>860028415</v>
      </c>
      <c r="D13" s="40" t="s">
        <v>41</v>
      </c>
      <c r="E13" s="41">
        <v>25</v>
      </c>
      <c r="F13" s="41">
        <v>0</v>
      </c>
      <c r="G13" s="41">
        <v>618000</v>
      </c>
      <c r="H13" s="41">
        <f t="shared" si="1"/>
        <v>618000</v>
      </c>
      <c r="I13" s="41">
        <v>691375</v>
      </c>
      <c r="J13" s="41">
        <v>6512455</v>
      </c>
      <c r="K13" s="41">
        <v>74940</v>
      </c>
      <c r="L13" s="41">
        <v>3840469</v>
      </c>
      <c r="M13" s="41">
        <v>852541</v>
      </c>
      <c r="N13" s="41">
        <v>1117198</v>
      </c>
      <c r="O13" s="41">
        <v>0</v>
      </c>
      <c r="P13" s="41">
        <v>0</v>
      </c>
      <c r="Q13" s="42">
        <f t="shared" si="0"/>
        <v>13706978</v>
      </c>
    </row>
    <row r="14" spans="2:17" outlineLevel="2" x14ac:dyDescent="0.25">
      <c r="B14" s="38" t="s">
        <v>20</v>
      </c>
      <c r="C14" s="39">
        <v>860037013</v>
      </c>
      <c r="D14" s="40" t="s">
        <v>222</v>
      </c>
      <c r="E14" s="41">
        <v>1692</v>
      </c>
      <c r="F14" s="41">
        <v>40602124.289999999</v>
      </c>
      <c r="G14" s="41">
        <v>109652878</v>
      </c>
      <c r="H14" s="41">
        <f t="shared" si="1"/>
        <v>150255002.28999999</v>
      </c>
      <c r="I14" s="41">
        <v>56037158</v>
      </c>
      <c r="J14" s="41">
        <v>24250058</v>
      </c>
      <c r="K14" s="41">
        <v>80505883</v>
      </c>
      <c r="L14" s="41">
        <v>119327451</v>
      </c>
      <c r="M14" s="41">
        <v>227125582</v>
      </c>
      <c r="N14" s="41">
        <v>914209756.78000009</v>
      </c>
      <c r="O14" s="41">
        <v>0</v>
      </c>
      <c r="P14" s="41">
        <v>-101986871.17999999</v>
      </c>
      <c r="Q14" s="42">
        <f t="shared" si="0"/>
        <v>1469724019.8900001</v>
      </c>
    </row>
    <row r="15" spans="2:17" outlineLevel="2" x14ac:dyDescent="0.25">
      <c r="B15" s="38" t="s">
        <v>20</v>
      </c>
      <c r="C15" s="39">
        <v>860039988</v>
      </c>
      <c r="D15" s="40" t="s">
        <v>42</v>
      </c>
      <c r="E15" s="41">
        <v>36</v>
      </c>
      <c r="F15" s="41">
        <v>491386.2</v>
      </c>
      <c r="G15" s="41">
        <v>0</v>
      </c>
      <c r="H15" s="41">
        <f t="shared" si="1"/>
        <v>491386.2</v>
      </c>
      <c r="I15" s="41">
        <v>155540</v>
      </c>
      <c r="J15" s="41">
        <v>3417</v>
      </c>
      <c r="K15" s="41">
        <v>9908</v>
      </c>
      <c r="L15" s="41">
        <v>893019</v>
      </c>
      <c r="M15" s="41">
        <v>49156248</v>
      </c>
      <c r="N15" s="41">
        <v>6964956</v>
      </c>
      <c r="O15" s="41">
        <v>0</v>
      </c>
      <c r="P15" s="41">
        <v>-126982</v>
      </c>
      <c r="Q15" s="42">
        <f t="shared" si="0"/>
        <v>57547492.200000003</v>
      </c>
    </row>
    <row r="16" spans="2:17" outlineLevel="2" x14ac:dyDescent="0.25">
      <c r="B16" s="38" t="s">
        <v>20</v>
      </c>
      <c r="C16" s="39">
        <v>860524654</v>
      </c>
      <c r="D16" s="40" t="s">
        <v>43</v>
      </c>
      <c r="E16" s="41">
        <v>16</v>
      </c>
      <c r="F16" s="41">
        <v>0</v>
      </c>
      <c r="G16" s="41">
        <v>28600</v>
      </c>
      <c r="H16" s="41">
        <f t="shared" si="1"/>
        <v>28600</v>
      </c>
      <c r="I16" s="41">
        <v>313752</v>
      </c>
      <c r="J16" s="41">
        <v>5133379</v>
      </c>
      <c r="K16" s="41">
        <v>590300</v>
      </c>
      <c r="L16" s="41">
        <v>4060172</v>
      </c>
      <c r="M16" s="41">
        <v>43486</v>
      </c>
      <c r="N16" s="41">
        <v>0</v>
      </c>
      <c r="O16" s="41">
        <v>0</v>
      </c>
      <c r="P16" s="41">
        <v>-7242390</v>
      </c>
      <c r="Q16" s="42">
        <f t="shared" si="0"/>
        <v>2927299</v>
      </c>
    </row>
    <row r="17" spans="2:17" outlineLevel="2" x14ac:dyDescent="0.25">
      <c r="B17" s="38" t="s">
        <v>20</v>
      </c>
      <c r="C17" s="39">
        <v>890903407</v>
      </c>
      <c r="D17" s="40" t="s">
        <v>44</v>
      </c>
      <c r="E17" s="41">
        <v>181</v>
      </c>
      <c r="F17" s="41">
        <v>6453318.0700000003</v>
      </c>
      <c r="G17" s="41">
        <v>77064531</v>
      </c>
      <c r="H17" s="41">
        <f t="shared" si="1"/>
        <v>83517849.069999993</v>
      </c>
      <c r="I17" s="41">
        <v>66166834</v>
      </c>
      <c r="J17" s="41">
        <v>2029770</v>
      </c>
      <c r="K17" s="41">
        <v>6452388</v>
      </c>
      <c r="L17" s="41">
        <v>28283387</v>
      </c>
      <c r="M17" s="41">
        <v>6265499</v>
      </c>
      <c r="N17" s="41">
        <v>66033775</v>
      </c>
      <c r="O17" s="41">
        <v>0</v>
      </c>
      <c r="P17" s="41">
        <v>0</v>
      </c>
      <c r="Q17" s="42">
        <f t="shared" si="0"/>
        <v>258749502.06999999</v>
      </c>
    </row>
    <row r="18" spans="2:17" outlineLevel="2" x14ac:dyDescent="0.25">
      <c r="B18" s="38" t="s">
        <v>20</v>
      </c>
      <c r="C18" s="39">
        <v>891700037</v>
      </c>
      <c r="D18" s="40" t="s">
        <v>45</v>
      </c>
      <c r="E18" s="41">
        <v>57</v>
      </c>
      <c r="F18" s="41">
        <v>18927826.309999999</v>
      </c>
      <c r="G18" s="41">
        <v>2008785</v>
      </c>
      <c r="H18" s="41">
        <f t="shared" si="1"/>
        <v>20936611.309999999</v>
      </c>
      <c r="I18" s="41">
        <v>1050806</v>
      </c>
      <c r="J18" s="41">
        <v>586076</v>
      </c>
      <c r="K18" s="41">
        <v>0.1</v>
      </c>
      <c r="L18" s="41">
        <v>2327655</v>
      </c>
      <c r="M18" s="41">
        <v>1560871.2</v>
      </c>
      <c r="N18" s="41">
        <v>46717956</v>
      </c>
      <c r="O18" s="41">
        <v>0</v>
      </c>
      <c r="P18" s="41">
        <v>-267590</v>
      </c>
      <c r="Q18" s="42">
        <f t="shared" si="0"/>
        <v>72912385.609999999</v>
      </c>
    </row>
    <row r="19" spans="2:17" ht="12" outlineLevel="2" thickBot="1" x14ac:dyDescent="0.3">
      <c r="B19" s="82" t="s">
        <v>20</v>
      </c>
      <c r="C19" s="83">
        <v>901037916</v>
      </c>
      <c r="D19" s="84" t="s">
        <v>279</v>
      </c>
      <c r="E19" s="85">
        <v>2303</v>
      </c>
      <c r="F19" s="85">
        <v>219242984.56</v>
      </c>
      <c r="G19" s="85">
        <v>204921272</v>
      </c>
      <c r="H19" s="85">
        <f t="shared" si="1"/>
        <v>424164256.56</v>
      </c>
      <c r="I19" s="85">
        <v>163521882</v>
      </c>
      <c r="J19" s="85">
        <v>153317565</v>
      </c>
      <c r="K19" s="85">
        <v>217869097</v>
      </c>
      <c r="L19" s="85">
        <v>920774411</v>
      </c>
      <c r="M19" s="85">
        <v>207214328</v>
      </c>
      <c r="N19" s="85">
        <v>3443239174.3400011</v>
      </c>
      <c r="O19" s="85">
        <v>0</v>
      </c>
      <c r="P19" s="85">
        <v>-312686712.54000002</v>
      </c>
      <c r="Q19" s="86">
        <f t="shared" si="0"/>
        <v>5217414001.3600016</v>
      </c>
    </row>
    <row r="20" spans="2:17" ht="12" outlineLevel="1" thickBot="1" x14ac:dyDescent="0.3">
      <c r="B20" s="43" t="s">
        <v>185</v>
      </c>
      <c r="C20" s="102"/>
      <c r="D20" s="102"/>
      <c r="E20" s="87">
        <f t="shared" ref="E20:Q20" si="2">SUBTOTAL(9,E7:E19)</f>
        <v>6015</v>
      </c>
      <c r="F20" s="87">
        <f t="shared" si="2"/>
        <v>339780186.87</v>
      </c>
      <c r="G20" s="87">
        <f t="shared" si="2"/>
        <v>526547382</v>
      </c>
      <c r="H20" s="87">
        <f t="shared" si="2"/>
        <v>866327568.87</v>
      </c>
      <c r="I20" s="87">
        <f t="shared" si="2"/>
        <v>336918213</v>
      </c>
      <c r="J20" s="87">
        <f t="shared" si="2"/>
        <v>235466790</v>
      </c>
      <c r="K20" s="87">
        <f t="shared" si="2"/>
        <v>387164563.10000002</v>
      </c>
      <c r="L20" s="87">
        <f t="shared" si="2"/>
        <v>1156951787.8</v>
      </c>
      <c r="M20" s="87">
        <f t="shared" si="2"/>
        <v>648309421.55999994</v>
      </c>
      <c r="N20" s="87">
        <f t="shared" si="2"/>
        <v>5304821674.710001</v>
      </c>
      <c r="O20" s="87">
        <f t="shared" si="2"/>
        <v>0</v>
      </c>
      <c r="P20" s="87">
        <f t="shared" si="2"/>
        <v>-440384195.38999999</v>
      </c>
      <c r="Q20" s="88">
        <f t="shared" si="2"/>
        <v>8495575823.6500015</v>
      </c>
    </row>
    <row r="21" spans="2:17" outlineLevel="2" x14ac:dyDescent="0.25">
      <c r="B21" s="38" t="s">
        <v>21</v>
      </c>
      <c r="C21" s="39">
        <v>800226175</v>
      </c>
      <c r="D21" s="40" t="s">
        <v>216</v>
      </c>
      <c r="E21" s="41">
        <v>5</v>
      </c>
      <c r="F21" s="41">
        <v>0</v>
      </c>
      <c r="G21" s="41">
        <v>1611177</v>
      </c>
      <c r="H21" s="41">
        <f t="shared" si="1"/>
        <v>1611177</v>
      </c>
      <c r="I21" s="41">
        <v>0</v>
      </c>
      <c r="J21" s="41">
        <v>0</v>
      </c>
      <c r="K21" s="41">
        <v>0</v>
      </c>
      <c r="L21" s="41">
        <v>0</v>
      </c>
      <c r="M21" s="41">
        <v>9736540</v>
      </c>
      <c r="N21" s="41">
        <v>0</v>
      </c>
      <c r="O21" s="41">
        <v>0</v>
      </c>
      <c r="P21" s="41">
        <v>0</v>
      </c>
      <c r="Q21" s="42">
        <f t="shared" ref="Q21:Q29" si="3">SUM(H21:P21)</f>
        <v>11347717</v>
      </c>
    </row>
    <row r="22" spans="2:17" outlineLevel="2" x14ac:dyDescent="0.25">
      <c r="B22" s="38" t="s">
        <v>21</v>
      </c>
      <c r="C22" s="39">
        <v>830008686</v>
      </c>
      <c r="D22" s="40" t="s">
        <v>46</v>
      </c>
      <c r="E22" s="41">
        <v>16</v>
      </c>
      <c r="F22" s="41">
        <v>0</v>
      </c>
      <c r="G22" s="41">
        <v>0</v>
      </c>
      <c r="H22" s="41">
        <f t="shared" si="1"/>
        <v>0</v>
      </c>
      <c r="I22" s="41">
        <v>0</v>
      </c>
      <c r="J22" s="41">
        <v>438190</v>
      </c>
      <c r="K22" s="41">
        <v>0</v>
      </c>
      <c r="L22" s="41">
        <v>873253</v>
      </c>
      <c r="M22" s="41">
        <v>6233855</v>
      </c>
      <c r="N22" s="41">
        <v>8922499</v>
      </c>
      <c r="O22" s="41">
        <v>0</v>
      </c>
      <c r="P22" s="41">
        <v>0</v>
      </c>
      <c r="Q22" s="42">
        <f t="shared" si="3"/>
        <v>16467797</v>
      </c>
    </row>
    <row r="23" spans="2:17" outlineLevel="2" x14ac:dyDescent="0.25">
      <c r="B23" s="38" t="s">
        <v>21</v>
      </c>
      <c r="C23" s="39">
        <v>860002180</v>
      </c>
      <c r="D23" s="40" t="s">
        <v>36</v>
      </c>
      <c r="E23" s="41">
        <v>1</v>
      </c>
      <c r="F23" s="41">
        <v>0</v>
      </c>
      <c r="G23" s="41">
        <v>0</v>
      </c>
      <c r="H23" s="41">
        <f t="shared" si="1"/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12544309</v>
      </c>
      <c r="O23" s="41">
        <v>0</v>
      </c>
      <c r="P23" s="41">
        <v>0</v>
      </c>
      <c r="Q23" s="42">
        <f t="shared" si="3"/>
        <v>12544309</v>
      </c>
    </row>
    <row r="24" spans="2:17" outlineLevel="2" x14ac:dyDescent="0.25">
      <c r="B24" s="38" t="s">
        <v>21</v>
      </c>
      <c r="C24" s="39">
        <v>860002183</v>
      </c>
      <c r="D24" s="40" t="s">
        <v>47</v>
      </c>
      <c r="E24" s="41">
        <v>67</v>
      </c>
      <c r="F24" s="41">
        <v>0</v>
      </c>
      <c r="G24" s="41">
        <v>18403322</v>
      </c>
      <c r="H24" s="41">
        <f t="shared" si="1"/>
        <v>18403322</v>
      </c>
      <c r="I24" s="41">
        <v>2185232</v>
      </c>
      <c r="J24" s="41">
        <v>414554</v>
      </c>
      <c r="K24" s="41">
        <v>13472072</v>
      </c>
      <c r="L24" s="41">
        <v>140500</v>
      </c>
      <c r="M24" s="41">
        <v>53411332</v>
      </c>
      <c r="N24" s="41">
        <v>39638337.25</v>
      </c>
      <c r="O24" s="41">
        <v>0</v>
      </c>
      <c r="P24" s="41">
        <v>0</v>
      </c>
      <c r="Q24" s="42">
        <f t="shared" si="3"/>
        <v>127665349.25</v>
      </c>
    </row>
    <row r="25" spans="2:17" outlineLevel="2" x14ac:dyDescent="0.25">
      <c r="B25" s="38" t="s">
        <v>21</v>
      </c>
      <c r="C25" s="39">
        <v>860002503</v>
      </c>
      <c r="D25" s="40" t="s">
        <v>38</v>
      </c>
      <c r="E25" s="41">
        <v>28</v>
      </c>
      <c r="F25" s="41">
        <v>3904</v>
      </c>
      <c r="G25" s="41">
        <v>0</v>
      </c>
      <c r="H25" s="41">
        <f t="shared" si="1"/>
        <v>3904</v>
      </c>
      <c r="I25" s="41">
        <v>451431</v>
      </c>
      <c r="J25" s="41">
        <v>0</v>
      </c>
      <c r="K25" s="41">
        <v>0</v>
      </c>
      <c r="L25" s="41">
        <v>1570784</v>
      </c>
      <c r="M25" s="41">
        <v>974092</v>
      </c>
      <c r="N25" s="41">
        <v>9167814</v>
      </c>
      <c r="O25" s="41">
        <v>0</v>
      </c>
      <c r="P25" s="41">
        <v>0</v>
      </c>
      <c r="Q25" s="42">
        <f t="shared" si="3"/>
        <v>12168025</v>
      </c>
    </row>
    <row r="26" spans="2:17" outlineLevel="2" x14ac:dyDescent="0.25">
      <c r="B26" s="38" t="s">
        <v>21</v>
      </c>
      <c r="C26" s="39">
        <v>860008645</v>
      </c>
      <c r="D26" s="40" t="s">
        <v>48</v>
      </c>
      <c r="E26" s="41">
        <v>11</v>
      </c>
      <c r="F26" s="41">
        <v>0</v>
      </c>
      <c r="G26" s="41">
        <v>0</v>
      </c>
      <c r="H26" s="41">
        <f t="shared" si="1"/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5301137</v>
      </c>
      <c r="O26" s="41">
        <v>0</v>
      </c>
      <c r="P26" s="41">
        <v>0</v>
      </c>
      <c r="Q26" s="42">
        <f t="shared" si="3"/>
        <v>5301137</v>
      </c>
    </row>
    <row r="27" spans="2:17" outlineLevel="2" x14ac:dyDescent="0.25">
      <c r="B27" s="38" t="s">
        <v>21</v>
      </c>
      <c r="C27" s="39">
        <v>860009174</v>
      </c>
      <c r="D27" s="40" t="s">
        <v>49</v>
      </c>
      <c r="E27" s="41">
        <v>2</v>
      </c>
      <c r="F27" s="41">
        <v>0</v>
      </c>
      <c r="G27" s="41">
        <v>0</v>
      </c>
      <c r="H27" s="41">
        <f t="shared" si="1"/>
        <v>0</v>
      </c>
      <c r="I27" s="41">
        <v>0</v>
      </c>
      <c r="J27" s="41">
        <v>0</v>
      </c>
      <c r="K27" s="41">
        <v>0</v>
      </c>
      <c r="L27" s="41">
        <v>0</v>
      </c>
      <c r="M27" s="41">
        <v>3875136</v>
      </c>
      <c r="N27" s="41">
        <v>0</v>
      </c>
      <c r="O27" s="41">
        <v>0</v>
      </c>
      <c r="P27" s="41">
        <v>0</v>
      </c>
      <c r="Q27" s="42">
        <f t="shared" si="3"/>
        <v>3875136</v>
      </c>
    </row>
    <row r="28" spans="2:17" outlineLevel="2" x14ac:dyDescent="0.25">
      <c r="B28" s="38" t="s">
        <v>21</v>
      </c>
      <c r="C28" s="39">
        <v>860011153</v>
      </c>
      <c r="D28" s="40" t="s">
        <v>217</v>
      </c>
      <c r="E28" s="41">
        <v>48</v>
      </c>
      <c r="F28" s="41">
        <v>0</v>
      </c>
      <c r="G28" s="41">
        <v>3095693</v>
      </c>
      <c r="H28" s="41">
        <f t="shared" si="1"/>
        <v>3095693</v>
      </c>
      <c r="I28" s="41">
        <v>2117204</v>
      </c>
      <c r="J28" s="41">
        <v>1244178</v>
      </c>
      <c r="K28" s="41">
        <v>0</v>
      </c>
      <c r="L28" s="41">
        <v>23005</v>
      </c>
      <c r="M28" s="41">
        <v>104400</v>
      </c>
      <c r="N28" s="41">
        <v>2086656</v>
      </c>
      <c r="O28" s="41">
        <v>0</v>
      </c>
      <c r="P28" s="41">
        <v>0</v>
      </c>
      <c r="Q28" s="42">
        <f t="shared" si="3"/>
        <v>8671136</v>
      </c>
    </row>
    <row r="29" spans="2:17" outlineLevel="2" x14ac:dyDescent="0.25">
      <c r="B29" s="38" t="s">
        <v>21</v>
      </c>
      <c r="C29" s="39">
        <v>890903790</v>
      </c>
      <c r="D29" s="40" t="s">
        <v>50</v>
      </c>
      <c r="E29" s="41">
        <v>249</v>
      </c>
      <c r="F29" s="41">
        <v>2776683</v>
      </c>
      <c r="G29" s="41">
        <v>11350048</v>
      </c>
      <c r="H29" s="41">
        <f t="shared" si="1"/>
        <v>14126731</v>
      </c>
      <c r="I29" s="41">
        <v>19524090</v>
      </c>
      <c r="J29" s="41">
        <v>5366293</v>
      </c>
      <c r="K29" s="41">
        <v>257000</v>
      </c>
      <c r="L29" s="41">
        <v>26755064</v>
      </c>
      <c r="M29" s="41">
        <v>16092247</v>
      </c>
      <c r="N29" s="41">
        <v>161250929</v>
      </c>
      <c r="O29" s="41">
        <v>0</v>
      </c>
      <c r="P29" s="41">
        <v>0</v>
      </c>
      <c r="Q29" s="42">
        <f t="shared" si="3"/>
        <v>243372354</v>
      </c>
    </row>
    <row r="30" spans="2:17" ht="12" outlineLevel="2" thickBot="1" x14ac:dyDescent="0.3">
      <c r="B30" s="38" t="s">
        <v>21</v>
      </c>
      <c r="C30" s="39">
        <v>891700037</v>
      </c>
      <c r="D30" s="40" t="s">
        <v>45</v>
      </c>
      <c r="E30" s="41">
        <v>1</v>
      </c>
      <c r="F30" s="41">
        <v>0</v>
      </c>
      <c r="G30" s="41">
        <v>0</v>
      </c>
      <c r="H30" s="41">
        <f t="shared" si="1"/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793843</v>
      </c>
      <c r="O30" s="41">
        <v>0</v>
      </c>
      <c r="P30" s="41">
        <v>0</v>
      </c>
      <c r="Q30" s="42">
        <f>SUM(H30:P30)</f>
        <v>793843</v>
      </c>
    </row>
    <row r="31" spans="2:17" ht="12" outlineLevel="1" thickBot="1" x14ac:dyDescent="0.3">
      <c r="B31" s="43" t="s">
        <v>186</v>
      </c>
      <c r="C31" s="102"/>
      <c r="D31" s="102"/>
      <c r="E31" s="87">
        <f t="shared" ref="E31:Q31" si="4">SUBTOTAL(9,E21:E30)</f>
        <v>428</v>
      </c>
      <c r="F31" s="87">
        <f t="shared" si="4"/>
        <v>2780587</v>
      </c>
      <c r="G31" s="87">
        <f t="shared" si="4"/>
        <v>34460240</v>
      </c>
      <c r="H31" s="87">
        <f t="shared" si="4"/>
        <v>37240827</v>
      </c>
      <c r="I31" s="87">
        <f t="shared" si="4"/>
        <v>24277957</v>
      </c>
      <c r="J31" s="87">
        <f t="shared" si="4"/>
        <v>7463215</v>
      </c>
      <c r="K31" s="87">
        <f t="shared" si="4"/>
        <v>13729072</v>
      </c>
      <c r="L31" s="87">
        <f t="shared" si="4"/>
        <v>29362606</v>
      </c>
      <c r="M31" s="87">
        <f t="shared" si="4"/>
        <v>90427602</v>
      </c>
      <c r="N31" s="87">
        <f t="shared" si="4"/>
        <v>239705524.25</v>
      </c>
      <c r="O31" s="87">
        <f t="shared" si="4"/>
        <v>0</v>
      </c>
      <c r="P31" s="87">
        <f t="shared" si="4"/>
        <v>0</v>
      </c>
      <c r="Q31" s="88">
        <f t="shared" si="4"/>
        <v>442206803.25</v>
      </c>
    </row>
    <row r="32" spans="2:17" outlineLevel="2" x14ac:dyDescent="0.25">
      <c r="B32" s="38" t="s">
        <v>22</v>
      </c>
      <c r="C32" s="39">
        <v>800251440</v>
      </c>
      <c r="D32" s="40" t="s">
        <v>57</v>
      </c>
      <c r="E32" s="41">
        <v>4</v>
      </c>
      <c r="F32" s="41">
        <v>22798</v>
      </c>
      <c r="G32" s="41">
        <v>0</v>
      </c>
      <c r="H32" s="41">
        <f t="shared" si="1"/>
        <v>22798</v>
      </c>
      <c r="I32" s="41">
        <v>0</v>
      </c>
      <c r="J32" s="41">
        <v>75770968</v>
      </c>
      <c r="K32" s="41">
        <v>0</v>
      </c>
      <c r="L32" s="41">
        <v>92606773</v>
      </c>
      <c r="M32" s="41">
        <v>0</v>
      </c>
      <c r="N32" s="41">
        <v>0</v>
      </c>
      <c r="O32" s="41">
        <v>0</v>
      </c>
      <c r="P32" s="41">
        <v>0</v>
      </c>
      <c r="Q32" s="42">
        <f t="shared" ref="Q32:Q62" si="5">SUM(H32:P32)</f>
        <v>168400539</v>
      </c>
    </row>
    <row r="33" spans="2:17" ht="12" outlineLevel="2" thickBot="1" x14ac:dyDescent="0.3">
      <c r="B33" s="38" t="s">
        <v>22</v>
      </c>
      <c r="C33" s="39">
        <v>900226715</v>
      </c>
      <c r="D33" s="40" t="s">
        <v>78</v>
      </c>
      <c r="E33" s="41">
        <v>19</v>
      </c>
      <c r="F33" s="41">
        <v>2333396</v>
      </c>
      <c r="G33" s="41">
        <v>0</v>
      </c>
      <c r="H33" s="41">
        <f t="shared" si="1"/>
        <v>2333396</v>
      </c>
      <c r="I33" s="41">
        <v>113902019</v>
      </c>
      <c r="J33" s="41">
        <v>113902019</v>
      </c>
      <c r="K33" s="41">
        <v>113902019</v>
      </c>
      <c r="L33" s="41">
        <v>373589169</v>
      </c>
      <c r="M33" s="41">
        <v>315625517</v>
      </c>
      <c r="N33" s="41">
        <v>0</v>
      </c>
      <c r="O33" s="41">
        <v>0</v>
      </c>
      <c r="P33" s="41">
        <v>0</v>
      </c>
      <c r="Q33" s="42">
        <f t="shared" si="5"/>
        <v>1033254139</v>
      </c>
    </row>
    <row r="34" spans="2:17" ht="12" outlineLevel="1" thickBot="1" x14ac:dyDescent="0.3">
      <c r="B34" s="43" t="s">
        <v>187</v>
      </c>
      <c r="C34" s="102"/>
      <c r="D34" s="102"/>
      <c r="E34" s="87">
        <f t="shared" ref="E34:Q34" si="6">SUBTOTAL(9,E32:E33)</f>
        <v>23</v>
      </c>
      <c r="F34" s="87">
        <f t="shared" si="6"/>
        <v>2356194</v>
      </c>
      <c r="G34" s="87">
        <f t="shared" si="6"/>
        <v>0</v>
      </c>
      <c r="H34" s="87">
        <f t="shared" si="6"/>
        <v>2356194</v>
      </c>
      <c r="I34" s="87">
        <f t="shared" si="6"/>
        <v>113902019</v>
      </c>
      <c r="J34" s="87">
        <f t="shared" si="6"/>
        <v>189672987</v>
      </c>
      <c r="K34" s="87">
        <f t="shared" si="6"/>
        <v>113902019</v>
      </c>
      <c r="L34" s="87">
        <f t="shared" si="6"/>
        <v>466195942</v>
      </c>
      <c r="M34" s="87">
        <f t="shared" si="6"/>
        <v>315625517</v>
      </c>
      <c r="N34" s="87">
        <f t="shared" si="6"/>
        <v>0</v>
      </c>
      <c r="O34" s="87">
        <f t="shared" si="6"/>
        <v>0</v>
      </c>
      <c r="P34" s="87">
        <f t="shared" si="6"/>
        <v>0</v>
      </c>
      <c r="Q34" s="88">
        <f t="shared" si="6"/>
        <v>1201654678</v>
      </c>
    </row>
    <row r="35" spans="2:17" outlineLevel="2" x14ac:dyDescent="0.25">
      <c r="B35" s="38" t="s">
        <v>23</v>
      </c>
      <c r="C35" s="39">
        <v>800088702</v>
      </c>
      <c r="D35" s="40" t="s">
        <v>53</v>
      </c>
      <c r="E35" s="41">
        <v>2223</v>
      </c>
      <c r="F35" s="41">
        <v>10855800.85</v>
      </c>
      <c r="G35" s="41">
        <v>202248161</v>
      </c>
      <c r="H35" s="41">
        <f t="shared" si="1"/>
        <v>213103961.84999999</v>
      </c>
      <c r="I35" s="41">
        <v>188498880</v>
      </c>
      <c r="J35" s="41">
        <v>68647422</v>
      </c>
      <c r="K35" s="41">
        <v>169259954</v>
      </c>
      <c r="L35" s="41">
        <v>66231436.25</v>
      </c>
      <c r="M35" s="41">
        <v>45361935.75</v>
      </c>
      <c r="N35" s="41">
        <v>785627763.45000005</v>
      </c>
      <c r="O35" s="41">
        <v>0</v>
      </c>
      <c r="P35" s="41">
        <v>-1408343</v>
      </c>
      <c r="Q35" s="42">
        <f t="shared" si="5"/>
        <v>1535323010.3000002</v>
      </c>
    </row>
    <row r="36" spans="2:17" outlineLevel="2" x14ac:dyDescent="0.25">
      <c r="B36" s="38" t="s">
        <v>23</v>
      </c>
      <c r="C36" s="39">
        <v>800112806</v>
      </c>
      <c r="D36" s="40" t="s">
        <v>232</v>
      </c>
      <c r="E36" s="41">
        <v>5</v>
      </c>
      <c r="F36" s="41">
        <v>0</v>
      </c>
      <c r="G36" s="41">
        <v>0</v>
      </c>
      <c r="H36" s="41">
        <f t="shared" si="1"/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3556290</v>
      </c>
      <c r="O36" s="41">
        <v>0</v>
      </c>
      <c r="P36" s="41">
        <v>0</v>
      </c>
      <c r="Q36" s="42">
        <f t="shared" si="5"/>
        <v>3556290</v>
      </c>
    </row>
    <row r="37" spans="2:17" outlineLevel="2" x14ac:dyDescent="0.25">
      <c r="B37" s="38" t="s">
        <v>23</v>
      </c>
      <c r="C37" s="39">
        <v>800130907</v>
      </c>
      <c r="D37" s="40" t="s">
        <v>256</v>
      </c>
      <c r="E37" s="41">
        <v>4168</v>
      </c>
      <c r="F37" s="41">
        <v>116189157.58</v>
      </c>
      <c r="G37" s="41">
        <v>394140476</v>
      </c>
      <c r="H37" s="41">
        <f t="shared" si="1"/>
        <v>510329633.57999998</v>
      </c>
      <c r="I37" s="41">
        <v>595107566</v>
      </c>
      <c r="J37" s="41">
        <v>80628050</v>
      </c>
      <c r="K37" s="41">
        <v>202563568</v>
      </c>
      <c r="L37" s="41">
        <v>325311842</v>
      </c>
      <c r="M37" s="41">
        <v>187345353</v>
      </c>
      <c r="N37" s="41">
        <v>200644141.58000004</v>
      </c>
      <c r="O37" s="41">
        <v>0</v>
      </c>
      <c r="P37" s="41">
        <v>-34302101.719999999</v>
      </c>
      <c r="Q37" s="42">
        <f t="shared" si="5"/>
        <v>2067628052.4399998</v>
      </c>
    </row>
    <row r="38" spans="2:17" outlineLevel="2" x14ac:dyDescent="0.25">
      <c r="B38" s="38" t="s">
        <v>23</v>
      </c>
      <c r="C38" s="39">
        <v>800249241</v>
      </c>
      <c r="D38" s="40" t="s">
        <v>55</v>
      </c>
      <c r="E38" s="41">
        <v>6</v>
      </c>
      <c r="F38" s="41">
        <v>0</v>
      </c>
      <c r="G38" s="41">
        <v>0</v>
      </c>
      <c r="H38" s="41">
        <f t="shared" si="1"/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4458514</v>
      </c>
      <c r="O38" s="41">
        <v>0</v>
      </c>
      <c r="P38" s="41">
        <v>0</v>
      </c>
      <c r="Q38" s="42">
        <f t="shared" si="5"/>
        <v>4458514</v>
      </c>
    </row>
    <row r="39" spans="2:17" outlineLevel="2" x14ac:dyDescent="0.25">
      <c r="B39" s="38" t="s">
        <v>23</v>
      </c>
      <c r="C39" s="39">
        <v>800251440</v>
      </c>
      <c r="D39" s="40" t="s">
        <v>57</v>
      </c>
      <c r="E39" s="41">
        <v>3111</v>
      </c>
      <c r="F39" s="41">
        <v>32985376.969999999</v>
      </c>
      <c r="G39" s="41">
        <v>283187145</v>
      </c>
      <c r="H39" s="41">
        <f t="shared" si="1"/>
        <v>316172521.97000003</v>
      </c>
      <c r="I39" s="41">
        <v>367974745</v>
      </c>
      <c r="J39" s="41">
        <v>262744634</v>
      </c>
      <c r="K39" s="41">
        <v>211639438</v>
      </c>
      <c r="L39" s="41">
        <v>500856743</v>
      </c>
      <c r="M39" s="41">
        <v>226982199</v>
      </c>
      <c r="N39" s="41">
        <v>0</v>
      </c>
      <c r="O39" s="41">
        <v>0</v>
      </c>
      <c r="P39" s="41">
        <v>-1305273772.6500001</v>
      </c>
      <c r="Q39" s="42">
        <f t="shared" si="5"/>
        <v>581096508.31999993</v>
      </c>
    </row>
    <row r="40" spans="2:17" outlineLevel="2" x14ac:dyDescent="0.25">
      <c r="B40" s="38" t="s">
        <v>23</v>
      </c>
      <c r="C40" s="39">
        <v>805001157</v>
      </c>
      <c r="D40" s="40" t="s">
        <v>60</v>
      </c>
      <c r="E40" s="41">
        <v>23</v>
      </c>
      <c r="F40" s="41">
        <v>315116</v>
      </c>
      <c r="G40" s="41">
        <v>142340</v>
      </c>
      <c r="H40" s="41">
        <f t="shared" si="1"/>
        <v>457456</v>
      </c>
      <c r="I40" s="41">
        <v>0</v>
      </c>
      <c r="J40" s="41">
        <v>151151</v>
      </c>
      <c r="K40" s="41">
        <v>0</v>
      </c>
      <c r="L40" s="41">
        <v>0</v>
      </c>
      <c r="M40" s="41">
        <v>65700</v>
      </c>
      <c r="N40" s="41">
        <v>34009742</v>
      </c>
      <c r="O40" s="41">
        <v>0</v>
      </c>
      <c r="P40" s="41">
        <v>0</v>
      </c>
      <c r="Q40" s="42">
        <f t="shared" si="5"/>
        <v>34684049</v>
      </c>
    </row>
    <row r="41" spans="2:17" outlineLevel="2" x14ac:dyDescent="0.25">
      <c r="B41" s="38" t="s">
        <v>23</v>
      </c>
      <c r="C41" s="39">
        <v>806008394</v>
      </c>
      <c r="D41" s="40" t="s">
        <v>61</v>
      </c>
      <c r="E41" s="41">
        <v>221</v>
      </c>
      <c r="F41" s="41">
        <v>329375</v>
      </c>
      <c r="G41" s="41">
        <v>156309522</v>
      </c>
      <c r="H41" s="41">
        <f t="shared" si="1"/>
        <v>156638897</v>
      </c>
      <c r="I41" s="41">
        <v>21507094</v>
      </c>
      <c r="J41" s="41">
        <v>98597373</v>
      </c>
      <c r="K41" s="41">
        <v>9392495</v>
      </c>
      <c r="L41" s="41">
        <v>26002459</v>
      </c>
      <c r="M41" s="41">
        <v>3157743</v>
      </c>
      <c r="N41" s="41">
        <v>1723244</v>
      </c>
      <c r="O41" s="41">
        <v>0</v>
      </c>
      <c r="P41" s="41">
        <v>-8645747</v>
      </c>
      <c r="Q41" s="42">
        <f t="shared" si="5"/>
        <v>308373558</v>
      </c>
    </row>
    <row r="42" spans="2:17" outlineLevel="2" x14ac:dyDescent="0.25">
      <c r="B42" s="38" t="s">
        <v>23</v>
      </c>
      <c r="C42" s="39">
        <v>809008362</v>
      </c>
      <c r="D42" s="40" t="s">
        <v>139</v>
      </c>
      <c r="E42" s="41">
        <v>24</v>
      </c>
      <c r="F42" s="41">
        <v>0</v>
      </c>
      <c r="G42" s="41">
        <v>120600</v>
      </c>
      <c r="H42" s="41">
        <f t="shared" si="1"/>
        <v>120600</v>
      </c>
      <c r="I42" s="41">
        <v>0</v>
      </c>
      <c r="J42" s="41">
        <v>60300</v>
      </c>
      <c r="K42" s="41">
        <v>5117939</v>
      </c>
      <c r="L42" s="41">
        <v>348308</v>
      </c>
      <c r="M42" s="41">
        <v>4345743</v>
      </c>
      <c r="N42" s="41">
        <v>2100543</v>
      </c>
      <c r="O42" s="41">
        <v>0</v>
      </c>
      <c r="P42" s="41">
        <v>0</v>
      </c>
      <c r="Q42" s="42">
        <f t="shared" si="5"/>
        <v>12093433</v>
      </c>
    </row>
    <row r="43" spans="2:17" outlineLevel="2" x14ac:dyDescent="0.25">
      <c r="B43" s="38" t="s">
        <v>23</v>
      </c>
      <c r="C43" s="39">
        <v>817000248</v>
      </c>
      <c r="D43" s="40" t="s">
        <v>63</v>
      </c>
      <c r="E43" s="41">
        <v>15</v>
      </c>
      <c r="F43" s="41">
        <v>0</v>
      </c>
      <c r="G43" s="41">
        <v>0</v>
      </c>
      <c r="H43" s="41">
        <f t="shared" si="1"/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18151020</v>
      </c>
      <c r="O43" s="41">
        <v>0</v>
      </c>
      <c r="P43" s="41">
        <v>0</v>
      </c>
      <c r="Q43" s="42">
        <f t="shared" si="5"/>
        <v>18151020</v>
      </c>
    </row>
    <row r="44" spans="2:17" outlineLevel="2" x14ac:dyDescent="0.25">
      <c r="B44" s="38" t="s">
        <v>23</v>
      </c>
      <c r="C44" s="39">
        <v>830003564</v>
      </c>
      <c r="D44" s="40" t="s">
        <v>65</v>
      </c>
      <c r="E44" s="41">
        <v>10697</v>
      </c>
      <c r="F44" s="41">
        <v>209292631.94999999</v>
      </c>
      <c r="G44" s="41">
        <v>682237745</v>
      </c>
      <c r="H44" s="41">
        <f t="shared" si="1"/>
        <v>891530376.95000005</v>
      </c>
      <c r="I44" s="41">
        <v>918357852</v>
      </c>
      <c r="J44" s="41">
        <v>858555775</v>
      </c>
      <c r="K44" s="41">
        <v>317872738</v>
      </c>
      <c r="L44" s="41">
        <v>808387440</v>
      </c>
      <c r="M44" s="41">
        <v>913995127.52999997</v>
      </c>
      <c r="N44" s="41">
        <v>667653875.31000006</v>
      </c>
      <c r="O44" s="41">
        <v>0</v>
      </c>
      <c r="P44" s="41">
        <v>-309598675.12000006</v>
      </c>
      <c r="Q44" s="42">
        <f t="shared" si="5"/>
        <v>5066754509.6700001</v>
      </c>
    </row>
    <row r="45" spans="2:17" outlineLevel="2" x14ac:dyDescent="0.25">
      <c r="B45" s="38" t="s">
        <v>23</v>
      </c>
      <c r="C45" s="39">
        <v>830028288</v>
      </c>
      <c r="D45" s="40" t="s">
        <v>127</v>
      </c>
      <c r="E45" s="41">
        <v>1</v>
      </c>
      <c r="F45" s="41">
        <v>0</v>
      </c>
      <c r="G45" s="41">
        <v>0</v>
      </c>
      <c r="H45" s="41">
        <f t="shared" si="1"/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769026</v>
      </c>
      <c r="O45" s="41">
        <v>0</v>
      </c>
      <c r="P45" s="41">
        <v>0</v>
      </c>
      <c r="Q45" s="42">
        <f t="shared" si="5"/>
        <v>769026</v>
      </c>
    </row>
    <row r="46" spans="2:17" outlineLevel="2" x14ac:dyDescent="0.25">
      <c r="B46" s="38" t="s">
        <v>23</v>
      </c>
      <c r="C46" s="39">
        <v>830113831</v>
      </c>
      <c r="D46" s="40" t="s">
        <v>68</v>
      </c>
      <c r="E46" s="41">
        <v>438</v>
      </c>
      <c r="F46" s="41">
        <v>831281.36</v>
      </c>
      <c r="G46" s="41">
        <v>13255170</v>
      </c>
      <c r="H46" s="41">
        <f t="shared" si="1"/>
        <v>14086451.359999999</v>
      </c>
      <c r="I46" s="41">
        <v>26420925</v>
      </c>
      <c r="J46" s="41">
        <v>5606011</v>
      </c>
      <c r="K46" s="41">
        <v>2322765</v>
      </c>
      <c r="L46" s="41">
        <v>6508684</v>
      </c>
      <c r="M46" s="41">
        <v>22120831</v>
      </c>
      <c r="N46" s="41">
        <v>67968062</v>
      </c>
      <c r="O46" s="41">
        <v>0</v>
      </c>
      <c r="P46" s="41">
        <v>-2435000</v>
      </c>
      <c r="Q46" s="42">
        <f t="shared" si="5"/>
        <v>142598729.36000001</v>
      </c>
    </row>
    <row r="47" spans="2:17" outlineLevel="2" x14ac:dyDescent="0.25">
      <c r="B47" s="38" t="s">
        <v>23</v>
      </c>
      <c r="C47" s="39">
        <v>837000084</v>
      </c>
      <c r="D47" s="40" t="s">
        <v>143</v>
      </c>
      <c r="E47" s="41">
        <v>13</v>
      </c>
      <c r="F47" s="41">
        <v>0</v>
      </c>
      <c r="G47" s="41">
        <v>554800</v>
      </c>
      <c r="H47" s="41">
        <f t="shared" si="1"/>
        <v>554800</v>
      </c>
      <c r="I47" s="41">
        <v>0</v>
      </c>
      <c r="J47" s="41">
        <v>98200</v>
      </c>
      <c r="K47" s="41">
        <v>54000</v>
      </c>
      <c r="L47" s="41">
        <v>36000</v>
      </c>
      <c r="M47" s="41">
        <v>1064033</v>
      </c>
      <c r="N47" s="41">
        <v>1246888</v>
      </c>
      <c r="O47" s="41">
        <v>0</v>
      </c>
      <c r="P47" s="41">
        <v>0</v>
      </c>
      <c r="Q47" s="42">
        <f t="shared" si="5"/>
        <v>3053921</v>
      </c>
    </row>
    <row r="48" spans="2:17" outlineLevel="2" x14ac:dyDescent="0.25">
      <c r="B48" s="38" t="s">
        <v>23</v>
      </c>
      <c r="C48" s="39">
        <v>839000495</v>
      </c>
      <c r="D48" s="40" t="s">
        <v>144</v>
      </c>
      <c r="E48" s="41">
        <v>2</v>
      </c>
      <c r="F48" s="41">
        <v>0</v>
      </c>
      <c r="G48" s="41">
        <v>377375</v>
      </c>
      <c r="H48" s="41">
        <f t="shared" si="1"/>
        <v>377375</v>
      </c>
      <c r="I48" s="41">
        <v>16850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2">
        <f t="shared" si="5"/>
        <v>394225</v>
      </c>
    </row>
    <row r="49" spans="2:17" outlineLevel="2" x14ac:dyDescent="0.25">
      <c r="B49" s="38" t="s">
        <v>23</v>
      </c>
      <c r="C49" s="39">
        <v>860066942</v>
      </c>
      <c r="D49" s="40" t="s">
        <v>70</v>
      </c>
      <c r="E49" s="41">
        <v>3570</v>
      </c>
      <c r="F49" s="41">
        <v>142410597.97</v>
      </c>
      <c r="G49" s="41">
        <v>283923053</v>
      </c>
      <c r="H49" s="41">
        <f t="shared" si="1"/>
        <v>426333650.97000003</v>
      </c>
      <c r="I49" s="41">
        <v>609687112</v>
      </c>
      <c r="J49" s="41">
        <v>584944392</v>
      </c>
      <c r="K49" s="41">
        <v>44693435</v>
      </c>
      <c r="L49" s="41">
        <v>122299730</v>
      </c>
      <c r="M49" s="41">
        <v>61984767</v>
      </c>
      <c r="N49" s="41">
        <v>462390881.73999995</v>
      </c>
      <c r="O49" s="41">
        <v>0</v>
      </c>
      <c r="P49" s="41">
        <v>-14379</v>
      </c>
      <c r="Q49" s="42">
        <f t="shared" si="5"/>
        <v>2312319589.71</v>
      </c>
    </row>
    <row r="50" spans="2:17" outlineLevel="2" x14ac:dyDescent="0.25">
      <c r="B50" s="38" t="s">
        <v>23</v>
      </c>
      <c r="C50" s="39">
        <v>890102044</v>
      </c>
      <c r="D50" s="40" t="s">
        <v>71</v>
      </c>
      <c r="E50" s="41">
        <v>25</v>
      </c>
      <c r="F50" s="41">
        <v>0</v>
      </c>
      <c r="G50" s="41">
        <v>0</v>
      </c>
      <c r="H50" s="41">
        <f t="shared" si="1"/>
        <v>0</v>
      </c>
      <c r="I50" s="41">
        <v>527888</v>
      </c>
      <c r="J50" s="41">
        <v>0</v>
      </c>
      <c r="K50" s="41">
        <v>0</v>
      </c>
      <c r="L50" s="41">
        <v>0</v>
      </c>
      <c r="M50" s="41">
        <v>377300</v>
      </c>
      <c r="N50" s="41">
        <v>5690551</v>
      </c>
      <c r="O50" s="41">
        <v>0</v>
      </c>
      <c r="P50" s="41">
        <v>0</v>
      </c>
      <c r="Q50" s="42">
        <f t="shared" si="5"/>
        <v>6595739</v>
      </c>
    </row>
    <row r="51" spans="2:17" outlineLevel="2" x14ac:dyDescent="0.25">
      <c r="B51" s="38" t="s">
        <v>23</v>
      </c>
      <c r="C51" s="39">
        <v>890205361</v>
      </c>
      <c r="D51" s="40" t="s">
        <v>72</v>
      </c>
      <c r="E51" s="41">
        <v>3</v>
      </c>
      <c r="F51" s="41">
        <v>0</v>
      </c>
      <c r="G51" s="41">
        <v>0</v>
      </c>
      <c r="H51" s="41">
        <f t="shared" si="1"/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2545084</v>
      </c>
      <c r="O51" s="41">
        <v>0</v>
      </c>
      <c r="P51" s="41">
        <v>0</v>
      </c>
      <c r="Q51" s="42">
        <f t="shared" si="5"/>
        <v>2545084</v>
      </c>
    </row>
    <row r="52" spans="2:17" outlineLevel="2" x14ac:dyDescent="0.25">
      <c r="B52" s="38" t="s">
        <v>23</v>
      </c>
      <c r="C52" s="39">
        <v>890303093</v>
      </c>
      <c r="D52" s="40" t="s">
        <v>73</v>
      </c>
      <c r="E52" s="41">
        <v>5</v>
      </c>
      <c r="F52" s="41">
        <v>0</v>
      </c>
      <c r="G52" s="41">
        <v>0</v>
      </c>
      <c r="H52" s="41">
        <f t="shared" si="1"/>
        <v>0</v>
      </c>
      <c r="I52" s="41">
        <v>259000</v>
      </c>
      <c r="J52" s="41">
        <v>0</v>
      </c>
      <c r="K52" s="41">
        <v>0</v>
      </c>
      <c r="L52" s="41">
        <v>76300</v>
      </c>
      <c r="M52" s="41">
        <v>0</v>
      </c>
      <c r="N52" s="41">
        <v>6423486</v>
      </c>
      <c r="O52" s="41">
        <v>0</v>
      </c>
      <c r="P52" s="41">
        <v>0</v>
      </c>
      <c r="Q52" s="42">
        <f t="shared" si="5"/>
        <v>6758786</v>
      </c>
    </row>
    <row r="53" spans="2:17" outlineLevel="2" x14ac:dyDescent="0.25">
      <c r="B53" s="38" t="s">
        <v>23</v>
      </c>
      <c r="C53" s="39">
        <v>891600091</v>
      </c>
      <c r="D53" s="40" t="s">
        <v>75</v>
      </c>
      <c r="E53" s="41">
        <v>2</v>
      </c>
      <c r="F53" s="41">
        <v>0</v>
      </c>
      <c r="G53" s="41">
        <v>0</v>
      </c>
      <c r="H53" s="41">
        <f t="shared" si="1"/>
        <v>0</v>
      </c>
      <c r="I53" s="41">
        <v>0</v>
      </c>
      <c r="J53" s="41">
        <v>0</v>
      </c>
      <c r="K53" s="41">
        <v>454000</v>
      </c>
      <c r="L53" s="41">
        <v>0</v>
      </c>
      <c r="M53" s="41">
        <v>0</v>
      </c>
      <c r="N53" s="41">
        <v>1089015</v>
      </c>
      <c r="O53" s="41">
        <v>0</v>
      </c>
      <c r="P53" s="41">
        <v>0</v>
      </c>
      <c r="Q53" s="42">
        <f t="shared" si="5"/>
        <v>1543015</v>
      </c>
    </row>
    <row r="54" spans="2:17" outlineLevel="2" x14ac:dyDescent="0.25">
      <c r="B54" s="38" t="s">
        <v>23</v>
      </c>
      <c r="C54" s="39">
        <v>891856000</v>
      </c>
      <c r="D54" s="40" t="s">
        <v>76</v>
      </c>
      <c r="E54" s="41">
        <v>40</v>
      </c>
      <c r="F54" s="41">
        <v>0</v>
      </c>
      <c r="G54" s="41">
        <v>740721</v>
      </c>
      <c r="H54" s="41">
        <f t="shared" si="1"/>
        <v>740721</v>
      </c>
      <c r="I54" s="41">
        <v>233900</v>
      </c>
      <c r="J54" s="41">
        <v>129000</v>
      </c>
      <c r="K54" s="41">
        <v>593500</v>
      </c>
      <c r="L54" s="41">
        <v>2136388</v>
      </c>
      <c r="M54" s="41">
        <v>65700</v>
      </c>
      <c r="N54" s="41">
        <v>88182874</v>
      </c>
      <c r="O54" s="41">
        <v>0</v>
      </c>
      <c r="P54" s="41">
        <v>0</v>
      </c>
      <c r="Q54" s="42">
        <f t="shared" si="5"/>
        <v>92082083</v>
      </c>
    </row>
    <row r="55" spans="2:17" outlineLevel="2" x14ac:dyDescent="0.25">
      <c r="B55" s="38" t="s">
        <v>23</v>
      </c>
      <c r="C55" s="39">
        <v>900156264</v>
      </c>
      <c r="D55" s="40" t="s">
        <v>77</v>
      </c>
      <c r="E55" s="41">
        <v>5491</v>
      </c>
      <c r="F55" s="41">
        <v>69367055.799999997</v>
      </c>
      <c r="G55" s="41">
        <v>283893776</v>
      </c>
      <c r="H55" s="41">
        <f t="shared" si="1"/>
        <v>353260831.80000001</v>
      </c>
      <c r="I55" s="41">
        <v>429093715</v>
      </c>
      <c r="J55" s="41">
        <v>521901723</v>
      </c>
      <c r="K55" s="41">
        <v>338500008</v>
      </c>
      <c r="L55" s="41">
        <v>850066648</v>
      </c>
      <c r="M55" s="41">
        <v>978690707.49999988</v>
      </c>
      <c r="N55" s="41">
        <v>0</v>
      </c>
      <c r="O55" s="41">
        <v>0</v>
      </c>
      <c r="P55" s="41">
        <v>-332904379</v>
      </c>
      <c r="Q55" s="42">
        <f t="shared" si="5"/>
        <v>3138609254.3000002</v>
      </c>
    </row>
    <row r="56" spans="2:17" outlineLevel="2" x14ac:dyDescent="0.25">
      <c r="B56" s="38" t="s">
        <v>23</v>
      </c>
      <c r="C56" s="39">
        <v>900226715</v>
      </c>
      <c r="D56" s="40" t="s">
        <v>78</v>
      </c>
      <c r="E56" s="41">
        <v>673</v>
      </c>
      <c r="F56" s="41">
        <v>9115405.5999999996</v>
      </c>
      <c r="G56" s="41">
        <v>18085798</v>
      </c>
      <c r="H56" s="41">
        <f t="shared" si="1"/>
        <v>27201203.600000001</v>
      </c>
      <c r="I56" s="41">
        <v>13255425</v>
      </c>
      <c r="J56" s="41">
        <v>57416954</v>
      </c>
      <c r="K56" s="41">
        <v>6313327</v>
      </c>
      <c r="L56" s="41">
        <v>180506292</v>
      </c>
      <c r="M56" s="41">
        <v>139939653</v>
      </c>
      <c r="N56" s="41">
        <v>255771611.22999999</v>
      </c>
      <c r="O56" s="41">
        <v>0</v>
      </c>
      <c r="P56" s="41">
        <v>0</v>
      </c>
      <c r="Q56" s="42">
        <f t="shared" si="5"/>
        <v>680404465.83000004</v>
      </c>
    </row>
    <row r="57" spans="2:17" outlineLevel="2" x14ac:dyDescent="0.25">
      <c r="B57" s="38" t="s">
        <v>23</v>
      </c>
      <c r="C57" s="39">
        <v>900256090</v>
      </c>
      <c r="D57" s="40" t="s">
        <v>79</v>
      </c>
      <c r="E57" s="41">
        <v>7</v>
      </c>
      <c r="F57" s="41">
        <v>0</v>
      </c>
      <c r="G57" s="41">
        <v>0</v>
      </c>
      <c r="H57" s="41">
        <f t="shared" si="1"/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8892239</v>
      </c>
      <c r="O57" s="41">
        <v>0</v>
      </c>
      <c r="P57" s="41">
        <v>0</v>
      </c>
      <c r="Q57" s="42">
        <f t="shared" si="5"/>
        <v>8892239</v>
      </c>
    </row>
    <row r="58" spans="2:17" outlineLevel="2" x14ac:dyDescent="0.25">
      <c r="B58" s="38" t="s">
        <v>23</v>
      </c>
      <c r="C58" s="39">
        <v>900298372</v>
      </c>
      <c r="D58" s="40" t="s">
        <v>246</v>
      </c>
      <c r="E58" s="41">
        <v>2329</v>
      </c>
      <c r="F58" s="41">
        <v>24940866.93</v>
      </c>
      <c r="G58" s="41">
        <v>197444754</v>
      </c>
      <c r="H58" s="41">
        <f t="shared" si="1"/>
        <v>222385620.93000001</v>
      </c>
      <c r="I58" s="41">
        <v>122670109</v>
      </c>
      <c r="J58" s="41">
        <v>73554216</v>
      </c>
      <c r="K58" s="41">
        <v>35726512</v>
      </c>
      <c r="L58" s="41">
        <v>99324335</v>
      </c>
      <c r="M58" s="41">
        <v>13116301</v>
      </c>
      <c r="N58" s="41">
        <v>37827523</v>
      </c>
      <c r="O58" s="41">
        <v>0</v>
      </c>
      <c r="P58" s="41">
        <v>-9875466.3000000007</v>
      </c>
      <c r="Q58" s="42">
        <f t="shared" si="5"/>
        <v>594729150.63000011</v>
      </c>
    </row>
    <row r="59" spans="2:17" outlineLevel="2" x14ac:dyDescent="0.25">
      <c r="B59" s="38" t="s">
        <v>23</v>
      </c>
      <c r="C59" s="39">
        <v>900604350</v>
      </c>
      <c r="D59" s="40" t="s">
        <v>280</v>
      </c>
      <c r="E59" s="41">
        <v>17</v>
      </c>
      <c r="F59" s="41">
        <v>0</v>
      </c>
      <c r="G59" s="41">
        <v>1736102</v>
      </c>
      <c r="H59" s="41">
        <f t="shared" si="1"/>
        <v>1736102</v>
      </c>
      <c r="I59" s="41">
        <v>0</v>
      </c>
      <c r="J59" s="41">
        <v>108500</v>
      </c>
      <c r="K59" s="41">
        <v>207690</v>
      </c>
      <c r="L59" s="41">
        <v>7576756</v>
      </c>
      <c r="M59" s="41">
        <v>508461</v>
      </c>
      <c r="N59" s="41">
        <v>2116476</v>
      </c>
      <c r="O59" s="41">
        <v>0</v>
      </c>
      <c r="P59" s="41">
        <v>0</v>
      </c>
      <c r="Q59" s="42">
        <f t="shared" si="5"/>
        <v>12253985</v>
      </c>
    </row>
    <row r="60" spans="2:17" outlineLevel="2" x14ac:dyDescent="0.25">
      <c r="B60" s="38" t="s">
        <v>23</v>
      </c>
      <c r="C60" s="39">
        <v>900935126</v>
      </c>
      <c r="D60" s="40" t="s">
        <v>151</v>
      </c>
      <c r="E60" s="41">
        <v>146</v>
      </c>
      <c r="F60" s="41">
        <v>664052</v>
      </c>
      <c r="G60" s="41">
        <v>4863436</v>
      </c>
      <c r="H60" s="41">
        <f t="shared" si="1"/>
        <v>5527488</v>
      </c>
      <c r="I60" s="41">
        <v>5779687</v>
      </c>
      <c r="J60" s="41">
        <v>6575350</v>
      </c>
      <c r="K60" s="41">
        <v>31211690</v>
      </c>
      <c r="L60" s="41">
        <v>16008260</v>
      </c>
      <c r="M60" s="41">
        <v>0</v>
      </c>
      <c r="N60" s="41">
        <v>7824070.75</v>
      </c>
      <c r="O60" s="41">
        <v>0</v>
      </c>
      <c r="P60" s="41">
        <v>0</v>
      </c>
      <c r="Q60" s="42">
        <f t="shared" si="5"/>
        <v>72926545.75</v>
      </c>
    </row>
    <row r="61" spans="2:17" outlineLevel="2" x14ac:dyDescent="0.25">
      <c r="B61" s="38" t="s">
        <v>23</v>
      </c>
      <c r="C61" s="39">
        <v>901021565</v>
      </c>
      <c r="D61" s="40" t="s">
        <v>292</v>
      </c>
      <c r="E61" s="41">
        <v>15</v>
      </c>
      <c r="F61" s="41">
        <v>0</v>
      </c>
      <c r="G61" s="41">
        <v>80370</v>
      </c>
      <c r="H61" s="41">
        <f t="shared" si="1"/>
        <v>80370</v>
      </c>
      <c r="I61" s="41">
        <v>0</v>
      </c>
      <c r="J61" s="41">
        <v>1823212</v>
      </c>
      <c r="K61" s="41">
        <v>0</v>
      </c>
      <c r="L61" s="41">
        <v>1003843</v>
      </c>
      <c r="M61" s="41">
        <v>0</v>
      </c>
      <c r="N61" s="41">
        <v>2365433</v>
      </c>
      <c r="O61" s="41">
        <v>0</v>
      </c>
      <c r="P61" s="41">
        <v>0</v>
      </c>
      <c r="Q61" s="42">
        <f t="shared" si="5"/>
        <v>5272858</v>
      </c>
    </row>
    <row r="62" spans="2:17" outlineLevel="2" x14ac:dyDescent="0.25">
      <c r="B62" s="38" t="s">
        <v>23</v>
      </c>
      <c r="C62" s="39">
        <v>901543211</v>
      </c>
      <c r="D62" s="40" t="s">
        <v>294</v>
      </c>
      <c r="E62" s="41">
        <v>169</v>
      </c>
      <c r="F62" s="41">
        <v>281400</v>
      </c>
      <c r="G62" s="41">
        <v>5131897</v>
      </c>
      <c r="H62" s="41">
        <f t="shared" si="1"/>
        <v>5413297</v>
      </c>
      <c r="I62" s="41">
        <v>140688704</v>
      </c>
      <c r="J62" s="41">
        <v>8715688</v>
      </c>
      <c r="K62" s="41">
        <v>14258265</v>
      </c>
      <c r="L62" s="41">
        <v>46186220</v>
      </c>
      <c r="M62" s="41">
        <v>749168</v>
      </c>
      <c r="N62" s="41">
        <v>0</v>
      </c>
      <c r="O62" s="41">
        <v>0</v>
      </c>
      <c r="P62" s="41">
        <v>0</v>
      </c>
      <c r="Q62" s="42">
        <f t="shared" si="5"/>
        <v>216011342</v>
      </c>
    </row>
    <row r="63" spans="2:17" ht="12" outlineLevel="2" thickBot="1" x14ac:dyDescent="0.3">
      <c r="B63" s="38" t="s">
        <v>23</v>
      </c>
      <c r="C63" s="39">
        <v>901543761</v>
      </c>
      <c r="D63" s="40" t="s">
        <v>288</v>
      </c>
      <c r="E63" s="41">
        <v>8</v>
      </c>
      <c r="F63" s="41">
        <v>0</v>
      </c>
      <c r="G63" s="41">
        <v>0</v>
      </c>
      <c r="H63" s="41">
        <f t="shared" si="1"/>
        <v>0</v>
      </c>
      <c r="I63" s="41">
        <v>2865447</v>
      </c>
      <c r="J63" s="41">
        <v>238500</v>
      </c>
      <c r="K63" s="41">
        <v>2942634</v>
      </c>
      <c r="L63" s="41">
        <v>1487012</v>
      </c>
      <c r="M63" s="41">
        <v>0</v>
      </c>
      <c r="N63" s="41">
        <v>66724</v>
      </c>
      <c r="O63" s="41">
        <v>0</v>
      </c>
      <c r="P63" s="41">
        <v>0</v>
      </c>
      <c r="Q63" s="42">
        <f t="shared" ref="Q63:Q80" si="7">SUM(H63:P63)</f>
        <v>7600317</v>
      </c>
    </row>
    <row r="64" spans="2:17" ht="12" outlineLevel="1" thickBot="1" x14ac:dyDescent="0.3">
      <c r="B64" s="43" t="s">
        <v>188</v>
      </c>
      <c r="C64" s="102"/>
      <c r="D64" s="102"/>
      <c r="E64" s="87">
        <f t="shared" ref="E64:Q64" si="8">SUBTOTAL(9,E35:E63)</f>
        <v>33447</v>
      </c>
      <c r="F64" s="87">
        <f t="shared" si="8"/>
        <v>617578118.00999987</v>
      </c>
      <c r="G64" s="87">
        <f t="shared" si="8"/>
        <v>2528473241</v>
      </c>
      <c r="H64" s="87">
        <f t="shared" si="8"/>
        <v>3146051359.0100002</v>
      </c>
      <c r="I64" s="87">
        <f t="shared" si="8"/>
        <v>3442944899</v>
      </c>
      <c r="J64" s="87">
        <f t="shared" si="8"/>
        <v>2630496451</v>
      </c>
      <c r="K64" s="87">
        <f t="shared" si="8"/>
        <v>1393123958</v>
      </c>
      <c r="L64" s="87">
        <f t="shared" si="8"/>
        <v>3060354696.25</v>
      </c>
      <c r="M64" s="87">
        <f t="shared" si="8"/>
        <v>2599870722.7799997</v>
      </c>
      <c r="N64" s="87">
        <f t="shared" si="8"/>
        <v>2669095078.0599999</v>
      </c>
      <c r="O64" s="87">
        <f t="shared" si="8"/>
        <v>0</v>
      </c>
      <c r="P64" s="87">
        <f t="shared" si="8"/>
        <v>-2004457863.7900002</v>
      </c>
      <c r="Q64" s="88">
        <f t="shared" si="8"/>
        <v>16937479300.309998</v>
      </c>
    </row>
    <row r="65" spans="2:17" outlineLevel="2" x14ac:dyDescent="0.25">
      <c r="B65" s="38" t="s">
        <v>24</v>
      </c>
      <c r="C65" s="39">
        <v>800225340</v>
      </c>
      <c r="D65" s="40" t="s">
        <v>208</v>
      </c>
      <c r="E65" s="41">
        <v>14</v>
      </c>
      <c r="F65" s="41">
        <v>0</v>
      </c>
      <c r="G65" s="41">
        <v>270948020</v>
      </c>
      <c r="H65" s="41">
        <f t="shared" si="1"/>
        <v>270948020</v>
      </c>
      <c r="I65" s="41">
        <v>0</v>
      </c>
      <c r="J65" s="41">
        <v>0</v>
      </c>
      <c r="K65" s="41">
        <v>0</v>
      </c>
      <c r="L65" s="41">
        <v>0</v>
      </c>
      <c r="M65" s="41">
        <v>606944</v>
      </c>
      <c r="N65" s="41">
        <v>110243299</v>
      </c>
      <c r="O65" s="41">
        <v>0</v>
      </c>
      <c r="P65" s="41">
        <v>0</v>
      </c>
      <c r="Q65" s="42">
        <f t="shared" si="7"/>
        <v>381798263</v>
      </c>
    </row>
    <row r="66" spans="2:17" outlineLevel="2" x14ac:dyDescent="0.25">
      <c r="B66" s="38" t="s">
        <v>24</v>
      </c>
      <c r="C66" s="39">
        <v>800250596</v>
      </c>
      <c r="D66" s="40" t="s">
        <v>306</v>
      </c>
      <c r="E66" s="41">
        <v>3</v>
      </c>
      <c r="F66" s="41">
        <v>0</v>
      </c>
      <c r="G66" s="41">
        <v>1872750</v>
      </c>
      <c r="H66" s="41">
        <f t="shared" si="1"/>
        <v>1872750</v>
      </c>
      <c r="I66" s="41">
        <v>0</v>
      </c>
      <c r="J66" s="41">
        <v>0</v>
      </c>
      <c r="K66" s="41">
        <v>0</v>
      </c>
      <c r="L66" s="41">
        <v>0</v>
      </c>
      <c r="M66" s="41">
        <v>2549530</v>
      </c>
      <c r="N66" s="41">
        <v>0</v>
      </c>
      <c r="O66" s="41">
        <v>0</v>
      </c>
      <c r="P66" s="41">
        <v>0</v>
      </c>
      <c r="Q66" s="42">
        <f t="shared" si="7"/>
        <v>4422280</v>
      </c>
    </row>
    <row r="67" spans="2:17" outlineLevel="2" x14ac:dyDescent="0.25">
      <c r="B67" s="38" t="s">
        <v>24</v>
      </c>
      <c r="C67" s="39">
        <v>830007606</v>
      </c>
      <c r="D67" s="40" t="s">
        <v>282</v>
      </c>
      <c r="E67" s="41">
        <v>1</v>
      </c>
      <c r="F67" s="41">
        <v>0</v>
      </c>
      <c r="G67" s="41">
        <v>0</v>
      </c>
      <c r="H67" s="41">
        <f t="shared" si="1"/>
        <v>0</v>
      </c>
      <c r="I67" s="41">
        <v>4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2">
        <f t="shared" si="7"/>
        <v>4</v>
      </c>
    </row>
    <row r="68" spans="2:17" outlineLevel="2" x14ac:dyDescent="0.25">
      <c r="B68" s="38" t="s">
        <v>24</v>
      </c>
      <c r="C68" s="39">
        <v>860056070</v>
      </c>
      <c r="D68" s="40" t="s">
        <v>289</v>
      </c>
      <c r="E68" s="41">
        <v>2</v>
      </c>
      <c r="F68" s="41">
        <v>0</v>
      </c>
      <c r="G68" s="41">
        <v>0</v>
      </c>
      <c r="H68" s="41">
        <f t="shared" si="1"/>
        <v>0</v>
      </c>
      <c r="I68" s="41">
        <v>0</v>
      </c>
      <c r="J68" s="41">
        <v>0</v>
      </c>
      <c r="K68" s="41">
        <v>0</v>
      </c>
      <c r="L68" s="41">
        <v>0</v>
      </c>
      <c r="M68" s="41">
        <v>916006972</v>
      </c>
      <c r="N68" s="41">
        <v>0</v>
      </c>
      <c r="O68" s="41">
        <v>0</v>
      </c>
      <c r="P68" s="41">
        <v>0</v>
      </c>
      <c r="Q68" s="42">
        <f t="shared" si="7"/>
        <v>916006972</v>
      </c>
    </row>
    <row r="69" spans="2:17" outlineLevel="2" x14ac:dyDescent="0.25">
      <c r="B69" s="38" t="s">
        <v>24</v>
      </c>
      <c r="C69" s="39">
        <v>860075558</v>
      </c>
      <c r="D69" s="40" t="s">
        <v>257</v>
      </c>
      <c r="E69" s="41">
        <v>4</v>
      </c>
      <c r="F69" s="41">
        <v>0</v>
      </c>
      <c r="G69" s="41">
        <v>258334245</v>
      </c>
      <c r="H69" s="41">
        <f t="shared" si="1"/>
        <v>258334245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2">
        <f t="shared" si="7"/>
        <v>258334245</v>
      </c>
    </row>
    <row r="70" spans="2:17" outlineLevel="2" x14ac:dyDescent="0.25">
      <c r="B70" s="38" t="s">
        <v>24</v>
      </c>
      <c r="C70" s="39">
        <v>860403721</v>
      </c>
      <c r="D70" s="40" t="s">
        <v>278</v>
      </c>
      <c r="E70" s="41">
        <v>2</v>
      </c>
      <c r="F70" s="41">
        <v>0</v>
      </c>
      <c r="G70" s="41">
        <v>740000</v>
      </c>
      <c r="H70" s="41">
        <f t="shared" si="1"/>
        <v>740000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2">
        <f t="shared" si="7"/>
        <v>740000</v>
      </c>
    </row>
    <row r="71" spans="2:17" outlineLevel="2" x14ac:dyDescent="0.25">
      <c r="B71" s="38" t="s">
        <v>24</v>
      </c>
      <c r="C71" s="39">
        <v>860517302</v>
      </c>
      <c r="D71" s="40" t="s">
        <v>209</v>
      </c>
      <c r="E71" s="41">
        <v>1</v>
      </c>
      <c r="F71" s="41">
        <v>0</v>
      </c>
      <c r="G71" s="41">
        <v>0</v>
      </c>
      <c r="H71" s="41">
        <f t="shared" si="1"/>
        <v>0</v>
      </c>
      <c r="I71" s="41">
        <v>0</v>
      </c>
      <c r="J71" s="41">
        <v>0</v>
      </c>
      <c r="K71" s="41">
        <v>0</v>
      </c>
      <c r="L71" s="41">
        <v>16665626</v>
      </c>
      <c r="M71" s="41">
        <v>0</v>
      </c>
      <c r="N71" s="41">
        <v>0</v>
      </c>
      <c r="O71" s="41">
        <v>0</v>
      </c>
      <c r="P71" s="41">
        <v>0</v>
      </c>
      <c r="Q71" s="42">
        <f t="shared" si="7"/>
        <v>16665626</v>
      </c>
    </row>
    <row r="72" spans="2:17" outlineLevel="2" x14ac:dyDescent="0.25">
      <c r="B72" s="38" t="s">
        <v>24</v>
      </c>
      <c r="C72" s="39">
        <v>860517647</v>
      </c>
      <c r="D72" s="40" t="s">
        <v>25</v>
      </c>
      <c r="E72" s="41">
        <v>7</v>
      </c>
      <c r="F72" s="41">
        <v>0</v>
      </c>
      <c r="G72" s="41">
        <v>0</v>
      </c>
      <c r="H72" s="41">
        <f t="shared" si="1"/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161912286</v>
      </c>
      <c r="O72" s="41">
        <v>0</v>
      </c>
      <c r="P72" s="41">
        <v>0</v>
      </c>
      <c r="Q72" s="42">
        <f t="shared" si="7"/>
        <v>161912286</v>
      </c>
    </row>
    <row r="73" spans="2:17" outlineLevel="2" x14ac:dyDescent="0.25">
      <c r="B73" s="38" t="s">
        <v>24</v>
      </c>
      <c r="C73" s="39">
        <v>890480123</v>
      </c>
      <c r="D73" s="40" t="s">
        <v>268</v>
      </c>
      <c r="E73" s="41">
        <v>4</v>
      </c>
      <c r="F73" s="41">
        <v>0</v>
      </c>
      <c r="G73" s="41">
        <v>1128000</v>
      </c>
      <c r="H73" s="41">
        <f t="shared" si="1"/>
        <v>1128000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7864873</v>
      </c>
      <c r="O73" s="41">
        <v>0</v>
      </c>
      <c r="P73" s="41">
        <v>0</v>
      </c>
      <c r="Q73" s="42">
        <f t="shared" si="7"/>
        <v>8992873</v>
      </c>
    </row>
    <row r="74" spans="2:17" ht="12" outlineLevel="2" thickBot="1" x14ac:dyDescent="0.3">
      <c r="B74" s="38" t="s">
        <v>24</v>
      </c>
      <c r="C74" s="39">
        <v>891000692</v>
      </c>
      <c r="D74" s="40" t="s">
        <v>310</v>
      </c>
      <c r="E74" s="41">
        <v>3</v>
      </c>
      <c r="F74" s="41">
        <v>0</v>
      </c>
      <c r="G74" s="41">
        <v>36157158</v>
      </c>
      <c r="H74" s="41">
        <f t="shared" si="1"/>
        <v>36157158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2">
        <f t="shared" si="7"/>
        <v>36157158</v>
      </c>
    </row>
    <row r="75" spans="2:17" ht="12" outlineLevel="1" thickBot="1" x14ac:dyDescent="0.3">
      <c r="B75" s="43" t="s">
        <v>189</v>
      </c>
      <c r="C75" s="102"/>
      <c r="D75" s="102"/>
      <c r="E75" s="87">
        <f t="shared" ref="E75:Q75" si="9">SUBTOTAL(9,E65:E74)</f>
        <v>41</v>
      </c>
      <c r="F75" s="87">
        <f t="shared" si="9"/>
        <v>0</v>
      </c>
      <c r="G75" s="87">
        <f t="shared" si="9"/>
        <v>569180173</v>
      </c>
      <c r="H75" s="87">
        <f t="shared" si="9"/>
        <v>569180173</v>
      </c>
      <c r="I75" s="87">
        <f t="shared" si="9"/>
        <v>4</v>
      </c>
      <c r="J75" s="87">
        <f t="shared" si="9"/>
        <v>0</v>
      </c>
      <c r="K75" s="87">
        <f t="shared" si="9"/>
        <v>0</v>
      </c>
      <c r="L75" s="87">
        <f t="shared" si="9"/>
        <v>16665626</v>
      </c>
      <c r="M75" s="87">
        <f t="shared" si="9"/>
        <v>919163446</v>
      </c>
      <c r="N75" s="87">
        <f t="shared" si="9"/>
        <v>280020458</v>
      </c>
      <c r="O75" s="87">
        <f t="shared" si="9"/>
        <v>0</v>
      </c>
      <c r="P75" s="87">
        <f t="shared" si="9"/>
        <v>0</v>
      </c>
      <c r="Q75" s="88">
        <f t="shared" si="9"/>
        <v>1785029707</v>
      </c>
    </row>
    <row r="76" spans="2:17" outlineLevel="2" x14ac:dyDescent="0.25">
      <c r="B76" s="38" t="s">
        <v>154</v>
      </c>
      <c r="C76" s="39">
        <v>800246953</v>
      </c>
      <c r="D76" s="40" t="s">
        <v>177</v>
      </c>
      <c r="E76" s="41">
        <v>5</v>
      </c>
      <c r="F76" s="41">
        <v>0</v>
      </c>
      <c r="G76" s="41">
        <v>2178167217</v>
      </c>
      <c r="H76" s="41">
        <f t="shared" si="1"/>
        <v>2178167217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2">
        <f t="shared" si="7"/>
        <v>2178167217</v>
      </c>
    </row>
    <row r="77" spans="2:17" ht="12" outlineLevel="2" thickBot="1" x14ac:dyDescent="0.3">
      <c r="B77" s="38" t="s">
        <v>154</v>
      </c>
      <c r="C77" s="39">
        <v>899999061</v>
      </c>
      <c r="D77" s="40" t="s">
        <v>302</v>
      </c>
      <c r="E77" s="41">
        <v>40</v>
      </c>
      <c r="F77" s="41">
        <v>0</v>
      </c>
      <c r="G77" s="41">
        <v>3122304210</v>
      </c>
      <c r="H77" s="41">
        <f t="shared" ref="H77:H141" si="10">+F77+G77</f>
        <v>3122304210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-131759036</v>
      </c>
      <c r="Q77" s="42">
        <f t="shared" si="7"/>
        <v>2990545174</v>
      </c>
    </row>
    <row r="78" spans="2:17" ht="12" outlineLevel="1" thickBot="1" x14ac:dyDescent="0.3">
      <c r="B78" s="43" t="s">
        <v>190</v>
      </c>
      <c r="C78" s="102"/>
      <c r="D78" s="102"/>
      <c r="E78" s="87">
        <f t="shared" ref="E78:Q78" si="11">SUBTOTAL(9,E76:E77)</f>
        <v>45</v>
      </c>
      <c r="F78" s="87">
        <f t="shared" si="11"/>
        <v>0</v>
      </c>
      <c r="G78" s="87">
        <f t="shared" si="11"/>
        <v>5300471427</v>
      </c>
      <c r="H78" s="87">
        <f t="shared" si="11"/>
        <v>5300471427</v>
      </c>
      <c r="I78" s="87">
        <f t="shared" si="11"/>
        <v>0</v>
      </c>
      <c r="J78" s="87">
        <f t="shared" si="11"/>
        <v>0</v>
      </c>
      <c r="K78" s="87">
        <f t="shared" si="11"/>
        <v>0</v>
      </c>
      <c r="L78" s="87">
        <f t="shared" si="11"/>
        <v>0</v>
      </c>
      <c r="M78" s="87">
        <f t="shared" si="11"/>
        <v>0</v>
      </c>
      <c r="N78" s="87">
        <f t="shared" si="11"/>
        <v>0</v>
      </c>
      <c r="O78" s="87">
        <f t="shared" si="11"/>
        <v>0</v>
      </c>
      <c r="P78" s="87">
        <f t="shared" si="11"/>
        <v>-131759036</v>
      </c>
      <c r="Q78" s="88">
        <f t="shared" si="11"/>
        <v>5168712391</v>
      </c>
    </row>
    <row r="79" spans="2:17" outlineLevel="2" x14ac:dyDescent="0.25">
      <c r="B79" s="38" t="s">
        <v>295</v>
      </c>
      <c r="C79" s="39">
        <v>800017030</v>
      </c>
      <c r="D79" s="40" t="s">
        <v>81</v>
      </c>
      <c r="E79" s="41">
        <v>343</v>
      </c>
      <c r="F79" s="41">
        <v>0</v>
      </c>
      <c r="G79" s="41">
        <v>0</v>
      </c>
      <c r="H79" s="41">
        <f t="shared" si="10"/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499687165</v>
      </c>
      <c r="O79" s="41">
        <v>0</v>
      </c>
      <c r="P79" s="41">
        <v>0</v>
      </c>
      <c r="Q79" s="42">
        <f t="shared" si="7"/>
        <v>499687165</v>
      </c>
    </row>
    <row r="80" spans="2:17" outlineLevel="2" x14ac:dyDescent="0.25">
      <c r="B80" s="38" t="s">
        <v>295</v>
      </c>
      <c r="C80" s="39">
        <v>800091594</v>
      </c>
      <c r="D80" s="40" t="s">
        <v>82</v>
      </c>
      <c r="E80" s="41">
        <v>22</v>
      </c>
      <c r="F80" s="41">
        <v>0</v>
      </c>
      <c r="G80" s="41">
        <v>0</v>
      </c>
      <c r="H80" s="41">
        <f t="shared" si="10"/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11970414</v>
      </c>
      <c r="O80" s="41">
        <v>0</v>
      </c>
      <c r="P80" s="41">
        <v>0</v>
      </c>
      <c r="Q80" s="42">
        <f t="shared" si="7"/>
        <v>11970414</v>
      </c>
    </row>
    <row r="81" spans="2:17" outlineLevel="2" x14ac:dyDescent="0.25">
      <c r="B81" s="38" t="s">
        <v>295</v>
      </c>
      <c r="C81" s="39">
        <v>800094067</v>
      </c>
      <c r="D81" s="40" t="s">
        <v>83</v>
      </c>
      <c r="E81" s="41">
        <v>1</v>
      </c>
      <c r="F81" s="41">
        <v>0</v>
      </c>
      <c r="G81" s="41">
        <v>0</v>
      </c>
      <c r="H81" s="41">
        <f t="shared" si="10"/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1984621</v>
      </c>
      <c r="O81" s="41">
        <v>0</v>
      </c>
      <c r="P81" s="41">
        <v>0</v>
      </c>
      <c r="Q81" s="42">
        <f>SUM(H81:P81)</f>
        <v>1984621</v>
      </c>
    </row>
    <row r="82" spans="2:17" outlineLevel="2" x14ac:dyDescent="0.25">
      <c r="B82" s="38" t="s">
        <v>295</v>
      </c>
      <c r="C82" s="39">
        <v>800094164</v>
      </c>
      <c r="D82" s="40" t="s">
        <v>84</v>
      </c>
      <c r="E82" s="41">
        <v>25</v>
      </c>
      <c r="F82" s="41">
        <v>0</v>
      </c>
      <c r="G82" s="41">
        <v>0</v>
      </c>
      <c r="H82" s="41">
        <f t="shared" si="10"/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38083865</v>
      </c>
      <c r="O82" s="41">
        <v>0</v>
      </c>
      <c r="P82" s="41">
        <v>0</v>
      </c>
      <c r="Q82" s="42">
        <f>SUM(H82:P82)</f>
        <v>38083865</v>
      </c>
    </row>
    <row r="83" spans="2:17" outlineLevel="2" x14ac:dyDescent="0.25">
      <c r="B83" s="38" t="s">
        <v>295</v>
      </c>
      <c r="C83" s="39">
        <v>800098911</v>
      </c>
      <c r="D83" s="40" t="s">
        <v>175</v>
      </c>
      <c r="E83" s="41">
        <v>3</v>
      </c>
      <c r="F83" s="41">
        <v>0</v>
      </c>
      <c r="G83" s="41">
        <v>0</v>
      </c>
      <c r="H83" s="41">
        <f t="shared" si="10"/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2520841</v>
      </c>
      <c r="O83" s="41">
        <v>0</v>
      </c>
      <c r="P83" s="41">
        <v>0</v>
      </c>
      <c r="Q83" s="42">
        <f t="shared" ref="Q83:Q114" si="12">SUM(H83:P83)</f>
        <v>2520841</v>
      </c>
    </row>
    <row r="84" spans="2:17" outlineLevel="2" x14ac:dyDescent="0.25">
      <c r="B84" s="38" t="s">
        <v>295</v>
      </c>
      <c r="C84" s="39">
        <v>800102504</v>
      </c>
      <c r="D84" s="40" t="s">
        <v>176</v>
      </c>
      <c r="E84" s="41">
        <v>27</v>
      </c>
      <c r="F84" s="41">
        <v>0</v>
      </c>
      <c r="G84" s="41">
        <v>0</v>
      </c>
      <c r="H84" s="41">
        <f t="shared" si="10"/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37510752</v>
      </c>
      <c r="O84" s="41">
        <v>0</v>
      </c>
      <c r="P84" s="41">
        <v>0</v>
      </c>
      <c r="Q84" s="42">
        <f t="shared" si="12"/>
        <v>37510752</v>
      </c>
    </row>
    <row r="85" spans="2:17" outlineLevel="2" x14ac:dyDescent="0.25">
      <c r="B85" s="38" t="s">
        <v>295</v>
      </c>
      <c r="C85" s="39">
        <v>800103913</v>
      </c>
      <c r="D85" s="40" t="s">
        <v>85</v>
      </c>
      <c r="E85" s="41">
        <v>39</v>
      </c>
      <c r="F85" s="41">
        <v>0</v>
      </c>
      <c r="G85" s="41">
        <v>0</v>
      </c>
      <c r="H85" s="41">
        <f t="shared" si="10"/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74648120.560000002</v>
      </c>
      <c r="O85" s="41">
        <v>0</v>
      </c>
      <c r="P85" s="41">
        <v>0</v>
      </c>
      <c r="Q85" s="42">
        <f t="shared" si="12"/>
        <v>74648120.560000002</v>
      </c>
    </row>
    <row r="86" spans="2:17" outlineLevel="2" x14ac:dyDescent="0.25">
      <c r="B86" s="38" t="s">
        <v>295</v>
      </c>
      <c r="C86" s="39">
        <v>800103920</v>
      </c>
      <c r="D86" s="40" t="s">
        <v>86</v>
      </c>
      <c r="E86" s="41">
        <v>126</v>
      </c>
      <c r="F86" s="41">
        <v>0</v>
      </c>
      <c r="G86" s="41">
        <v>0</v>
      </c>
      <c r="H86" s="41">
        <f t="shared" si="10"/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154406953</v>
      </c>
      <c r="O86" s="41">
        <v>0</v>
      </c>
      <c r="P86" s="41">
        <v>0</v>
      </c>
      <c r="Q86" s="42">
        <f t="shared" si="12"/>
        <v>154406953</v>
      </c>
    </row>
    <row r="87" spans="2:17" outlineLevel="2" x14ac:dyDescent="0.25">
      <c r="B87" s="38" t="s">
        <v>295</v>
      </c>
      <c r="C87" s="39">
        <v>800103923</v>
      </c>
      <c r="D87" s="40" t="s">
        <v>223</v>
      </c>
      <c r="E87" s="41">
        <v>18</v>
      </c>
      <c r="F87" s="41">
        <v>0</v>
      </c>
      <c r="G87" s="41">
        <v>0</v>
      </c>
      <c r="H87" s="41">
        <f t="shared" si="10"/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9650459</v>
      </c>
      <c r="O87" s="41">
        <v>0</v>
      </c>
      <c r="P87" s="41">
        <v>0</v>
      </c>
      <c r="Q87" s="42">
        <f t="shared" si="12"/>
        <v>9650459</v>
      </c>
    </row>
    <row r="88" spans="2:17" outlineLevel="2" x14ac:dyDescent="0.25">
      <c r="B88" s="38" t="s">
        <v>295</v>
      </c>
      <c r="C88" s="39">
        <v>800103927</v>
      </c>
      <c r="D88" s="40" t="s">
        <v>87</v>
      </c>
      <c r="E88" s="41">
        <v>19</v>
      </c>
      <c r="F88" s="41">
        <v>0</v>
      </c>
      <c r="G88" s="41">
        <v>0</v>
      </c>
      <c r="H88" s="41">
        <f t="shared" si="10"/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38253341</v>
      </c>
      <c r="O88" s="41">
        <v>0</v>
      </c>
      <c r="P88" s="41">
        <v>0</v>
      </c>
      <c r="Q88" s="42">
        <f t="shared" si="12"/>
        <v>38253341</v>
      </c>
    </row>
    <row r="89" spans="2:17" outlineLevel="2" x14ac:dyDescent="0.25">
      <c r="B89" s="38" t="s">
        <v>295</v>
      </c>
      <c r="C89" s="39">
        <v>800103935</v>
      </c>
      <c r="D89" s="40" t="s">
        <v>88</v>
      </c>
      <c r="E89" s="41">
        <v>214</v>
      </c>
      <c r="F89" s="41">
        <v>0</v>
      </c>
      <c r="G89" s="41">
        <v>0</v>
      </c>
      <c r="H89" s="41">
        <f t="shared" si="10"/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248741484.20999998</v>
      </c>
      <c r="O89" s="41">
        <v>0</v>
      </c>
      <c r="P89" s="41">
        <v>0</v>
      </c>
      <c r="Q89" s="42">
        <f t="shared" si="12"/>
        <v>248741484.20999998</v>
      </c>
    </row>
    <row r="90" spans="2:17" outlineLevel="2" x14ac:dyDescent="0.25">
      <c r="B90" s="38" t="s">
        <v>295</v>
      </c>
      <c r="C90" s="39">
        <v>800113672</v>
      </c>
      <c r="D90" s="40" t="s">
        <v>89</v>
      </c>
      <c r="E90" s="41">
        <v>18</v>
      </c>
      <c r="F90" s="41">
        <v>0</v>
      </c>
      <c r="G90" s="41">
        <v>0</v>
      </c>
      <c r="H90" s="41">
        <f t="shared" si="10"/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8624233</v>
      </c>
      <c r="O90" s="41">
        <v>0</v>
      </c>
      <c r="P90" s="41">
        <v>0</v>
      </c>
      <c r="Q90" s="42">
        <f t="shared" si="12"/>
        <v>8624233</v>
      </c>
    </row>
    <row r="91" spans="2:17" outlineLevel="2" x14ac:dyDescent="0.25">
      <c r="B91" s="38" t="s">
        <v>295</v>
      </c>
      <c r="C91" s="39">
        <v>800114312</v>
      </c>
      <c r="D91" s="40" t="s">
        <v>90</v>
      </c>
      <c r="E91" s="41">
        <v>101</v>
      </c>
      <c r="F91" s="41">
        <v>0</v>
      </c>
      <c r="G91" s="41">
        <v>0</v>
      </c>
      <c r="H91" s="41">
        <f t="shared" si="10"/>
        <v>0</v>
      </c>
      <c r="I91" s="41">
        <v>0</v>
      </c>
      <c r="J91" s="41">
        <v>0</v>
      </c>
      <c r="K91" s="41">
        <v>0</v>
      </c>
      <c r="L91" s="41">
        <v>0</v>
      </c>
      <c r="M91" s="41">
        <v>0</v>
      </c>
      <c r="N91" s="41">
        <v>146156584</v>
      </c>
      <c r="O91" s="41">
        <v>0</v>
      </c>
      <c r="P91" s="41">
        <v>0</v>
      </c>
      <c r="Q91" s="42">
        <f t="shared" si="12"/>
        <v>146156584</v>
      </c>
    </row>
    <row r="92" spans="2:17" outlineLevel="2" x14ac:dyDescent="0.25">
      <c r="B92" s="38" t="s">
        <v>295</v>
      </c>
      <c r="C92" s="39">
        <v>800176413</v>
      </c>
      <c r="D92" s="40" t="s">
        <v>91</v>
      </c>
      <c r="E92" s="41">
        <v>190</v>
      </c>
      <c r="F92" s="41">
        <v>0</v>
      </c>
      <c r="G92" s="41">
        <v>0</v>
      </c>
      <c r="H92" s="41">
        <f t="shared" si="10"/>
        <v>0</v>
      </c>
      <c r="I92" s="41">
        <v>0</v>
      </c>
      <c r="J92" s="41">
        <v>0</v>
      </c>
      <c r="K92" s="41">
        <v>11705390</v>
      </c>
      <c r="L92" s="41">
        <v>0</v>
      </c>
      <c r="M92" s="41">
        <v>0</v>
      </c>
      <c r="N92" s="41">
        <v>419675137</v>
      </c>
      <c r="O92" s="41">
        <v>0</v>
      </c>
      <c r="P92" s="41">
        <v>0</v>
      </c>
      <c r="Q92" s="42">
        <f t="shared" si="12"/>
        <v>431380527</v>
      </c>
    </row>
    <row r="93" spans="2:17" outlineLevel="2" x14ac:dyDescent="0.25">
      <c r="B93" s="38" t="s">
        <v>295</v>
      </c>
      <c r="C93" s="39">
        <v>800180260</v>
      </c>
      <c r="D93" s="40" t="s">
        <v>92</v>
      </c>
      <c r="E93" s="41">
        <v>2</v>
      </c>
      <c r="F93" s="41">
        <v>0</v>
      </c>
      <c r="G93" s="41">
        <v>0</v>
      </c>
      <c r="H93" s="41">
        <f t="shared" si="10"/>
        <v>0</v>
      </c>
      <c r="I93" s="41">
        <v>0</v>
      </c>
      <c r="J93" s="41">
        <v>0</v>
      </c>
      <c r="K93" s="41">
        <v>0</v>
      </c>
      <c r="L93" s="41">
        <v>0</v>
      </c>
      <c r="M93" s="41">
        <v>0</v>
      </c>
      <c r="N93" s="41">
        <v>8274315</v>
      </c>
      <c r="O93" s="41">
        <v>0</v>
      </c>
      <c r="P93" s="41">
        <v>0</v>
      </c>
      <c r="Q93" s="42">
        <f t="shared" si="12"/>
        <v>8274315</v>
      </c>
    </row>
    <row r="94" spans="2:17" outlineLevel="2" x14ac:dyDescent="0.25">
      <c r="B94" s="38" t="s">
        <v>295</v>
      </c>
      <c r="C94" s="39">
        <v>800182159</v>
      </c>
      <c r="D94" s="40" t="s">
        <v>93</v>
      </c>
      <c r="E94" s="41">
        <v>7</v>
      </c>
      <c r="F94" s="41">
        <v>0</v>
      </c>
      <c r="G94" s="41">
        <v>0</v>
      </c>
      <c r="H94" s="41">
        <f t="shared" si="10"/>
        <v>0</v>
      </c>
      <c r="I94" s="41">
        <v>0</v>
      </c>
      <c r="J94" s="41">
        <v>0</v>
      </c>
      <c r="K94" s="41">
        <v>0</v>
      </c>
      <c r="L94" s="41">
        <v>0</v>
      </c>
      <c r="M94" s="41">
        <v>0</v>
      </c>
      <c r="N94" s="41">
        <v>3499945</v>
      </c>
      <c r="O94" s="41">
        <v>0</v>
      </c>
      <c r="P94" s="41">
        <v>0</v>
      </c>
      <c r="Q94" s="42">
        <f t="shared" si="12"/>
        <v>3499945</v>
      </c>
    </row>
    <row r="95" spans="2:17" outlineLevel="2" x14ac:dyDescent="0.25">
      <c r="B95" s="38" t="s">
        <v>295</v>
      </c>
      <c r="C95" s="39">
        <v>800198972</v>
      </c>
      <c r="D95" s="40" t="s">
        <v>224</v>
      </c>
      <c r="E95" s="41">
        <v>1</v>
      </c>
      <c r="F95" s="41">
        <v>0</v>
      </c>
      <c r="G95" s="41">
        <v>0</v>
      </c>
      <c r="H95" s="41">
        <f t="shared" si="10"/>
        <v>0</v>
      </c>
      <c r="I95" s="41">
        <v>0</v>
      </c>
      <c r="J95" s="41">
        <v>0</v>
      </c>
      <c r="K95" s="41">
        <v>0</v>
      </c>
      <c r="L95" s="41">
        <v>0</v>
      </c>
      <c r="M95" s="41">
        <v>0</v>
      </c>
      <c r="N95" s="41">
        <v>8955073</v>
      </c>
      <c r="O95" s="41">
        <v>0</v>
      </c>
      <c r="P95" s="41">
        <v>0</v>
      </c>
      <c r="Q95" s="42">
        <f t="shared" si="12"/>
        <v>8955073</v>
      </c>
    </row>
    <row r="96" spans="2:17" outlineLevel="2" x14ac:dyDescent="0.25">
      <c r="B96" s="38" t="s">
        <v>295</v>
      </c>
      <c r="C96" s="39">
        <v>802003228</v>
      </c>
      <c r="D96" s="40" t="s">
        <v>94</v>
      </c>
      <c r="E96" s="41">
        <v>26</v>
      </c>
      <c r="F96" s="41">
        <v>0</v>
      </c>
      <c r="G96" s="41">
        <v>0</v>
      </c>
      <c r="H96" s="41">
        <f t="shared" si="10"/>
        <v>0</v>
      </c>
      <c r="I96" s="41">
        <v>0</v>
      </c>
      <c r="J96" s="41">
        <v>0</v>
      </c>
      <c r="K96" s="41">
        <v>0</v>
      </c>
      <c r="L96" s="41">
        <v>0</v>
      </c>
      <c r="M96" s="41">
        <v>0</v>
      </c>
      <c r="N96" s="41">
        <v>24995158</v>
      </c>
      <c r="O96" s="41">
        <v>0</v>
      </c>
      <c r="P96" s="41">
        <v>0</v>
      </c>
      <c r="Q96" s="42">
        <f t="shared" si="12"/>
        <v>24995158</v>
      </c>
    </row>
    <row r="97" spans="2:17" outlineLevel="2" x14ac:dyDescent="0.25">
      <c r="B97" s="38" t="s">
        <v>295</v>
      </c>
      <c r="C97" s="39">
        <v>812000243</v>
      </c>
      <c r="D97" s="40" t="s">
        <v>95</v>
      </c>
      <c r="E97" s="41">
        <v>33</v>
      </c>
      <c r="F97" s="41">
        <v>0</v>
      </c>
      <c r="G97" s="41">
        <v>0</v>
      </c>
      <c r="H97" s="41">
        <f t="shared" si="10"/>
        <v>0</v>
      </c>
      <c r="I97" s="41">
        <v>0</v>
      </c>
      <c r="J97" s="41">
        <v>0</v>
      </c>
      <c r="K97" s="41">
        <v>0</v>
      </c>
      <c r="L97" s="41">
        <v>0</v>
      </c>
      <c r="M97" s="41">
        <v>0</v>
      </c>
      <c r="N97" s="41">
        <v>8783632</v>
      </c>
      <c r="O97" s="41">
        <v>0</v>
      </c>
      <c r="P97" s="41">
        <v>0</v>
      </c>
      <c r="Q97" s="42">
        <f t="shared" si="12"/>
        <v>8783632</v>
      </c>
    </row>
    <row r="98" spans="2:17" outlineLevel="2" x14ac:dyDescent="0.25">
      <c r="B98" s="38" t="s">
        <v>295</v>
      </c>
      <c r="C98" s="39">
        <v>832001966</v>
      </c>
      <c r="D98" s="40" t="s">
        <v>96</v>
      </c>
      <c r="E98" s="41">
        <v>238</v>
      </c>
      <c r="F98" s="41">
        <v>0</v>
      </c>
      <c r="G98" s="41">
        <v>0</v>
      </c>
      <c r="H98" s="41">
        <f t="shared" si="10"/>
        <v>0</v>
      </c>
      <c r="I98" s="41">
        <v>0</v>
      </c>
      <c r="J98" s="41">
        <v>0</v>
      </c>
      <c r="K98" s="41">
        <v>0</v>
      </c>
      <c r="L98" s="41">
        <v>0</v>
      </c>
      <c r="M98" s="41">
        <v>0</v>
      </c>
      <c r="N98" s="41">
        <v>559645143</v>
      </c>
      <c r="O98" s="41">
        <v>0</v>
      </c>
      <c r="P98" s="41">
        <v>0</v>
      </c>
      <c r="Q98" s="42">
        <f t="shared" si="12"/>
        <v>559645143</v>
      </c>
    </row>
    <row r="99" spans="2:17" outlineLevel="2" x14ac:dyDescent="0.25">
      <c r="B99" s="38" t="s">
        <v>295</v>
      </c>
      <c r="C99" s="39">
        <v>890001639</v>
      </c>
      <c r="D99" s="40" t="s">
        <v>97</v>
      </c>
      <c r="E99" s="41">
        <v>35</v>
      </c>
      <c r="F99" s="41">
        <v>0</v>
      </c>
      <c r="G99" s="41">
        <v>0</v>
      </c>
      <c r="H99" s="41">
        <f t="shared" si="10"/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40190319</v>
      </c>
      <c r="O99" s="41">
        <v>0</v>
      </c>
      <c r="P99" s="41">
        <v>0</v>
      </c>
      <c r="Q99" s="42">
        <f t="shared" si="12"/>
        <v>40190319</v>
      </c>
    </row>
    <row r="100" spans="2:17" outlineLevel="2" x14ac:dyDescent="0.25">
      <c r="B100" s="38" t="s">
        <v>295</v>
      </c>
      <c r="C100" s="39">
        <v>890102006</v>
      </c>
      <c r="D100" s="40" t="s">
        <v>98</v>
      </c>
      <c r="E100" s="41">
        <v>84</v>
      </c>
      <c r="F100" s="41">
        <v>0</v>
      </c>
      <c r="G100" s="41">
        <v>0</v>
      </c>
      <c r="H100" s="41">
        <f t="shared" si="10"/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138339314</v>
      </c>
      <c r="O100" s="41">
        <v>0</v>
      </c>
      <c r="P100" s="41">
        <v>0</v>
      </c>
      <c r="Q100" s="42">
        <f t="shared" si="12"/>
        <v>138339314</v>
      </c>
    </row>
    <row r="101" spans="2:17" outlineLevel="2" x14ac:dyDescent="0.25">
      <c r="B101" s="38" t="s">
        <v>295</v>
      </c>
      <c r="C101" s="39">
        <v>890102018</v>
      </c>
      <c r="D101" s="40" t="s">
        <v>99</v>
      </c>
      <c r="E101" s="41">
        <v>2</v>
      </c>
      <c r="F101" s="41">
        <v>0</v>
      </c>
      <c r="G101" s="41">
        <v>0</v>
      </c>
      <c r="H101" s="41">
        <f t="shared" si="10"/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1244726</v>
      </c>
      <c r="O101" s="41">
        <v>0</v>
      </c>
      <c r="P101" s="41">
        <v>0</v>
      </c>
      <c r="Q101" s="42">
        <f t="shared" si="12"/>
        <v>1244726</v>
      </c>
    </row>
    <row r="102" spans="2:17" outlineLevel="2" x14ac:dyDescent="0.25">
      <c r="B102" s="38" t="s">
        <v>295</v>
      </c>
      <c r="C102" s="39">
        <v>890201235</v>
      </c>
      <c r="D102" s="40" t="s">
        <v>81</v>
      </c>
      <c r="E102" s="41">
        <v>14</v>
      </c>
      <c r="F102" s="41">
        <v>0</v>
      </c>
      <c r="G102" s="41">
        <v>0</v>
      </c>
      <c r="H102" s="41">
        <f t="shared" si="10"/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18128474</v>
      </c>
      <c r="O102" s="41">
        <v>0</v>
      </c>
      <c r="P102" s="41">
        <v>-1377680</v>
      </c>
      <c r="Q102" s="42">
        <f t="shared" si="12"/>
        <v>16750794</v>
      </c>
    </row>
    <row r="103" spans="2:17" outlineLevel="2" x14ac:dyDescent="0.25">
      <c r="B103" s="38" t="s">
        <v>295</v>
      </c>
      <c r="C103" s="39">
        <v>890399029</v>
      </c>
      <c r="D103" s="40" t="s">
        <v>100</v>
      </c>
      <c r="E103" s="41">
        <v>186</v>
      </c>
      <c r="F103" s="41">
        <v>0</v>
      </c>
      <c r="G103" s="41">
        <v>0</v>
      </c>
      <c r="H103" s="41">
        <f t="shared" si="10"/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134755866</v>
      </c>
      <c r="O103" s="41">
        <v>0</v>
      </c>
      <c r="P103" s="41">
        <v>0</v>
      </c>
      <c r="Q103" s="42">
        <f t="shared" si="12"/>
        <v>134755866</v>
      </c>
    </row>
    <row r="104" spans="2:17" outlineLevel="2" x14ac:dyDescent="0.25">
      <c r="B104" s="38" t="s">
        <v>295</v>
      </c>
      <c r="C104" s="39">
        <v>890480126</v>
      </c>
      <c r="D104" s="40" t="s">
        <v>101</v>
      </c>
      <c r="E104" s="41">
        <v>207</v>
      </c>
      <c r="F104" s="41">
        <v>0</v>
      </c>
      <c r="G104" s="41">
        <v>0</v>
      </c>
      <c r="H104" s="41">
        <f t="shared" si="10"/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253980763</v>
      </c>
      <c r="O104" s="41">
        <v>0</v>
      </c>
      <c r="P104" s="41">
        <v>0</v>
      </c>
      <c r="Q104" s="42">
        <f t="shared" si="12"/>
        <v>253980763</v>
      </c>
    </row>
    <row r="105" spans="2:17" outlineLevel="2" x14ac:dyDescent="0.25">
      <c r="B105" s="38" t="s">
        <v>295</v>
      </c>
      <c r="C105" s="39">
        <v>890480184</v>
      </c>
      <c r="D105" s="40" t="s">
        <v>102</v>
      </c>
      <c r="E105" s="41">
        <v>36</v>
      </c>
      <c r="F105" s="41">
        <v>0</v>
      </c>
      <c r="G105" s="41">
        <v>0</v>
      </c>
      <c r="H105" s="41">
        <f t="shared" si="10"/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50755830</v>
      </c>
      <c r="O105" s="41">
        <v>0</v>
      </c>
      <c r="P105" s="41">
        <v>0</v>
      </c>
      <c r="Q105" s="42">
        <f t="shared" si="12"/>
        <v>50755830</v>
      </c>
    </row>
    <row r="106" spans="2:17" outlineLevel="2" x14ac:dyDescent="0.25">
      <c r="B106" s="38" t="s">
        <v>295</v>
      </c>
      <c r="C106" s="39">
        <v>890500890</v>
      </c>
      <c r="D106" s="40" t="s">
        <v>203</v>
      </c>
      <c r="E106" s="41">
        <v>47</v>
      </c>
      <c r="F106" s="41">
        <v>0</v>
      </c>
      <c r="G106" s="41">
        <v>0</v>
      </c>
      <c r="H106" s="41">
        <f t="shared" si="10"/>
        <v>0</v>
      </c>
      <c r="I106" s="41">
        <v>0</v>
      </c>
      <c r="J106" s="41">
        <v>0</v>
      </c>
      <c r="K106" s="41">
        <v>0</v>
      </c>
      <c r="L106" s="41">
        <v>6260604</v>
      </c>
      <c r="M106" s="41">
        <v>0</v>
      </c>
      <c r="N106" s="41">
        <v>98798546</v>
      </c>
      <c r="O106" s="41">
        <v>0</v>
      </c>
      <c r="P106" s="41">
        <v>0</v>
      </c>
      <c r="Q106" s="42">
        <f t="shared" si="12"/>
        <v>105059150</v>
      </c>
    </row>
    <row r="107" spans="2:17" outlineLevel="2" x14ac:dyDescent="0.25">
      <c r="B107" s="38" t="s">
        <v>295</v>
      </c>
      <c r="C107" s="39">
        <v>890716145</v>
      </c>
      <c r="D107" s="40" t="s">
        <v>104</v>
      </c>
      <c r="E107" s="41">
        <v>108</v>
      </c>
      <c r="F107" s="41">
        <v>0</v>
      </c>
      <c r="G107" s="41">
        <v>0</v>
      </c>
      <c r="H107" s="41">
        <f t="shared" si="10"/>
        <v>0</v>
      </c>
      <c r="I107" s="41">
        <v>0</v>
      </c>
      <c r="J107" s="41">
        <v>0</v>
      </c>
      <c r="K107" s="41">
        <v>0</v>
      </c>
      <c r="L107" s="41">
        <v>0</v>
      </c>
      <c r="M107" s="41">
        <v>0</v>
      </c>
      <c r="N107" s="41">
        <v>158491819</v>
      </c>
      <c r="O107" s="41">
        <v>0</v>
      </c>
      <c r="P107" s="41">
        <v>0</v>
      </c>
      <c r="Q107" s="42">
        <f t="shared" si="12"/>
        <v>158491819</v>
      </c>
    </row>
    <row r="108" spans="2:17" outlineLevel="2" x14ac:dyDescent="0.25">
      <c r="B108" s="38" t="s">
        <v>295</v>
      </c>
      <c r="C108" s="39">
        <v>890900286</v>
      </c>
      <c r="D108" s="40" t="s">
        <v>105</v>
      </c>
      <c r="E108" s="41">
        <v>12</v>
      </c>
      <c r="F108" s="41">
        <v>0</v>
      </c>
      <c r="G108" s="41">
        <v>0</v>
      </c>
      <c r="H108" s="41">
        <f t="shared" si="10"/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11929048</v>
      </c>
      <c r="O108" s="41">
        <v>0</v>
      </c>
      <c r="P108" s="41">
        <v>0</v>
      </c>
      <c r="Q108" s="42">
        <f t="shared" si="12"/>
        <v>11929048</v>
      </c>
    </row>
    <row r="109" spans="2:17" outlineLevel="2" x14ac:dyDescent="0.25">
      <c r="B109" s="38" t="s">
        <v>295</v>
      </c>
      <c r="C109" s="39">
        <v>890906445</v>
      </c>
      <c r="D109" s="40" t="s">
        <v>164</v>
      </c>
      <c r="E109" s="41">
        <v>1</v>
      </c>
      <c r="F109" s="41">
        <v>0</v>
      </c>
      <c r="G109" s="41">
        <v>0</v>
      </c>
      <c r="H109" s="41">
        <f t="shared" si="10"/>
        <v>0</v>
      </c>
      <c r="I109" s="41">
        <v>0</v>
      </c>
      <c r="J109" s="41">
        <v>0</v>
      </c>
      <c r="K109" s="41">
        <v>0</v>
      </c>
      <c r="L109" s="41">
        <v>0</v>
      </c>
      <c r="M109" s="41">
        <v>0</v>
      </c>
      <c r="N109" s="41">
        <v>103210</v>
      </c>
      <c r="O109" s="41">
        <v>0</v>
      </c>
      <c r="P109" s="41">
        <v>0</v>
      </c>
      <c r="Q109" s="42">
        <f t="shared" si="12"/>
        <v>103210</v>
      </c>
    </row>
    <row r="110" spans="2:17" outlineLevel="2" x14ac:dyDescent="0.25">
      <c r="B110" s="38" t="s">
        <v>295</v>
      </c>
      <c r="C110" s="39">
        <v>890980998</v>
      </c>
      <c r="D110" s="40" t="s">
        <v>174</v>
      </c>
      <c r="E110" s="41">
        <v>2</v>
      </c>
      <c r="F110" s="41">
        <v>0</v>
      </c>
      <c r="G110" s="41">
        <v>0</v>
      </c>
      <c r="H110" s="41">
        <f t="shared" si="10"/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442757</v>
      </c>
      <c r="O110" s="41">
        <v>0</v>
      </c>
      <c r="P110" s="41">
        <v>-54400</v>
      </c>
      <c r="Q110" s="42">
        <f t="shared" si="12"/>
        <v>388357</v>
      </c>
    </row>
    <row r="111" spans="2:17" outlineLevel="2" x14ac:dyDescent="0.25">
      <c r="B111" s="38" t="s">
        <v>295</v>
      </c>
      <c r="C111" s="39">
        <v>891180070</v>
      </c>
      <c r="D111" s="40" t="s">
        <v>167</v>
      </c>
      <c r="E111" s="41">
        <v>5</v>
      </c>
      <c r="F111" s="41">
        <v>0</v>
      </c>
      <c r="G111" s="41">
        <v>0</v>
      </c>
      <c r="H111" s="41">
        <f t="shared" si="10"/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3542766</v>
      </c>
      <c r="O111" s="41">
        <v>0</v>
      </c>
      <c r="P111" s="41">
        <v>0</v>
      </c>
      <c r="Q111" s="42">
        <f t="shared" si="12"/>
        <v>3542766</v>
      </c>
    </row>
    <row r="112" spans="2:17" outlineLevel="2" x14ac:dyDescent="0.25">
      <c r="B112" s="38" t="s">
        <v>295</v>
      </c>
      <c r="C112" s="39">
        <v>891280001</v>
      </c>
      <c r="D112" s="40" t="s">
        <v>107</v>
      </c>
      <c r="E112" s="41">
        <v>38</v>
      </c>
      <c r="F112" s="41">
        <v>0</v>
      </c>
      <c r="G112" s="41">
        <v>0</v>
      </c>
      <c r="H112" s="41">
        <f t="shared" si="10"/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60776463</v>
      </c>
      <c r="O112" s="41">
        <v>0</v>
      </c>
      <c r="P112" s="41">
        <v>0</v>
      </c>
      <c r="Q112" s="42">
        <f t="shared" si="12"/>
        <v>60776463</v>
      </c>
    </row>
    <row r="113" spans="2:17" outlineLevel="2" x14ac:dyDescent="0.25">
      <c r="B113" s="38" t="s">
        <v>295</v>
      </c>
      <c r="C113" s="39">
        <v>891480085</v>
      </c>
      <c r="D113" s="40" t="s">
        <v>108</v>
      </c>
      <c r="E113" s="41">
        <v>4</v>
      </c>
      <c r="F113" s="41">
        <v>0</v>
      </c>
      <c r="G113" s="41">
        <v>0</v>
      </c>
      <c r="H113" s="41">
        <f t="shared" si="10"/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7105823</v>
      </c>
      <c r="O113" s="41">
        <v>0</v>
      </c>
      <c r="P113" s="41">
        <v>0</v>
      </c>
      <c r="Q113" s="42">
        <f t="shared" si="12"/>
        <v>7105823</v>
      </c>
    </row>
    <row r="114" spans="2:17" outlineLevel="2" x14ac:dyDescent="0.25">
      <c r="B114" s="38" t="s">
        <v>295</v>
      </c>
      <c r="C114" s="39">
        <v>891580016</v>
      </c>
      <c r="D114" s="40" t="s">
        <v>109</v>
      </c>
      <c r="E114" s="41">
        <v>19</v>
      </c>
      <c r="F114" s="41">
        <v>0</v>
      </c>
      <c r="G114" s="41">
        <v>0</v>
      </c>
      <c r="H114" s="41">
        <f t="shared" si="10"/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42640641</v>
      </c>
      <c r="O114" s="41">
        <v>0</v>
      </c>
      <c r="P114" s="41">
        <v>0</v>
      </c>
      <c r="Q114" s="42">
        <f t="shared" si="12"/>
        <v>42640641</v>
      </c>
    </row>
    <row r="115" spans="2:17" outlineLevel="2" x14ac:dyDescent="0.25">
      <c r="B115" s="38" t="s">
        <v>295</v>
      </c>
      <c r="C115" s="39">
        <v>891680004</v>
      </c>
      <c r="D115" s="40" t="s">
        <v>110</v>
      </c>
      <c r="E115" s="41">
        <v>42</v>
      </c>
      <c r="F115" s="41">
        <v>0</v>
      </c>
      <c r="G115" s="41">
        <v>0</v>
      </c>
      <c r="H115" s="41">
        <f t="shared" si="10"/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75837328</v>
      </c>
      <c r="O115" s="41">
        <v>0</v>
      </c>
      <c r="P115" s="41">
        <v>0</v>
      </c>
      <c r="Q115" s="42">
        <f t="shared" ref="Q115:Q137" si="13">SUM(H115:P115)</f>
        <v>75837328</v>
      </c>
    </row>
    <row r="116" spans="2:17" outlineLevel="2" x14ac:dyDescent="0.25">
      <c r="B116" s="38" t="s">
        <v>295</v>
      </c>
      <c r="C116" s="39">
        <v>891780009</v>
      </c>
      <c r="D116" s="40" t="s">
        <v>218</v>
      </c>
      <c r="E116" s="41">
        <v>2</v>
      </c>
      <c r="F116" s="41">
        <v>0</v>
      </c>
      <c r="G116" s="41">
        <v>0</v>
      </c>
      <c r="H116" s="41">
        <f t="shared" si="10"/>
        <v>0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1371417</v>
      </c>
      <c r="O116" s="41">
        <v>0</v>
      </c>
      <c r="P116" s="41">
        <v>0</v>
      </c>
      <c r="Q116" s="42">
        <f t="shared" si="13"/>
        <v>1371417</v>
      </c>
    </row>
    <row r="117" spans="2:17" outlineLevel="2" x14ac:dyDescent="0.25">
      <c r="B117" s="38" t="s">
        <v>295</v>
      </c>
      <c r="C117" s="39">
        <v>891800498</v>
      </c>
      <c r="D117" s="40" t="s">
        <v>111</v>
      </c>
      <c r="E117" s="41">
        <v>60</v>
      </c>
      <c r="F117" s="41">
        <v>0</v>
      </c>
      <c r="G117" s="41">
        <v>0</v>
      </c>
      <c r="H117" s="41">
        <f t="shared" si="10"/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83327613</v>
      </c>
      <c r="O117" s="41">
        <v>0</v>
      </c>
      <c r="P117" s="41">
        <v>-14880</v>
      </c>
      <c r="Q117" s="42">
        <f t="shared" si="13"/>
        <v>83312733</v>
      </c>
    </row>
    <row r="118" spans="2:17" outlineLevel="2" x14ac:dyDescent="0.25">
      <c r="B118" s="38" t="s">
        <v>295</v>
      </c>
      <c r="C118" s="39">
        <v>891855502</v>
      </c>
      <c r="D118" s="40" t="s">
        <v>112</v>
      </c>
      <c r="E118" s="41">
        <v>17</v>
      </c>
      <c r="F118" s="41">
        <v>0</v>
      </c>
      <c r="G118" s="41">
        <v>0</v>
      </c>
      <c r="H118" s="41">
        <f t="shared" si="10"/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292174205.69999999</v>
      </c>
      <c r="O118" s="41">
        <v>0</v>
      </c>
      <c r="P118" s="41">
        <v>0</v>
      </c>
      <c r="Q118" s="42">
        <f t="shared" si="13"/>
        <v>292174205.69999999</v>
      </c>
    </row>
    <row r="119" spans="2:17" outlineLevel="2" x14ac:dyDescent="0.25">
      <c r="B119" s="38" t="s">
        <v>295</v>
      </c>
      <c r="C119" s="39">
        <v>892000148</v>
      </c>
      <c r="D119" s="40" t="s">
        <v>113</v>
      </c>
      <c r="E119" s="41">
        <v>139</v>
      </c>
      <c r="F119" s="41">
        <v>0</v>
      </c>
      <c r="G119" s="41">
        <v>0</v>
      </c>
      <c r="H119" s="41">
        <f t="shared" si="10"/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209280831</v>
      </c>
      <c r="O119" s="41">
        <v>0</v>
      </c>
      <c r="P119" s="41">
        <v>-3308686</v>
      </c>
      <c r="Q119" s="42">
        <f t="shared" si="13"/>
        <v>205972145</v>
      </c>
    </row>
    <row r="120" spans="2:17" outlineLevel="2" x14ac:dyDescent="0.25">
      <c r="B120" s="38" t="s">
        <v>295</v>
      </c>
      <c r="C120" s="39">
        <v>892001476</v>
      </c>
      <c r="D120" s="40" t="s">
        <v>114</v>
      </c>
      <c r="E120" s="41">
        <v>24</v>
      </c>
      <c r="F120" s="41">
        <v>0</v>
      </c>
      <c r="G120" s="41">
        <v>4155804</v>
      </c>
      <c r="H120" s="41">
        <f t="shared" si="10"/>
        <v>4155804</v>
      </c>
      <c r="I120" s="41">
        <v>70049685</v>
      </c>
      <c r="J120" s="41">
        <v>0</v>
      </c>
      <c r="K120" s="41">
        <v>0</v>
      </c>
      <c r="L120" s="41">
        <v>0</v>
      </c>
      <c r="M120" s="41">
        <v>46965712</v>
      </c>
      <c r="N120" s="41">
        <v>74907086</v>
      </c>
      <c r="O120" s="41">
        <v>0</v>
      </c>
      <c r="P120" s="41">
        <v>0</v>
      </c>
      <c r="Q120" s="42">
        <f t="shared" si="13"/>
        <v>196078287</v>
      </c>
    </row>
    <row r="121" spans="2:17" outlineLevel="2" x14ac:dyDescent="0.25">
      <c r="B121" s="38" t="s">
        <v>295</v>
      </c>
      <c r="C121" s="39">
        <v>892099120</v>
      </c>
      <c r="D121" s="40" t="s">
        <v>115</v>
      </c>
      <c r="E121" s="41">
        <v>8</v>
      </c>
      <c r="F121" s="41">
        <v>0</v>
      </c>
      <c r="G121" s="41">
        <v>0</v>
      </c>
      <c r="H121" s="41">
        <f t="shared" si="10"/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4790888</v>
      </c>
      <c r="O121" s="41">
        <v>0</v>
      </c>
      <c r="P121" s="41">
        <v>0</v>
      </c>
      <c r="Q121" s="42">
        <f t="shared" si="13"/>
        <v>4790888</v>
      </c>
    </row>
    <row r="122" spans="2:17" outlineLevel="2" x14ac:dyDescent="0.25">
      <c r="B122" s="38" t="s">
        <v>295</v>
      </c>
      <c r="C122" s="39">
        <v>892115003</v>
      </c>
      <c r="D122" s="40" t="s">
        <v>116</v>
      </c>
      <c r="E122" s="41">
        <v>63</v>
      </c>
      <c r="F122" s="41">
        <v>0</v>
      </c>
      <c r="G122" s="41">
        <v>0</v>
      </c>
      <c r="H122" s="41">
        <f t="shared" si="10"/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176461025</v>
      </c>
      <c r="O122" s="41">
        <v>0</v>
      </c>
      <c r="P122" s="41">
        <v>0</v>
      </c>
      <c r="Q122" s="42">
        <f t="shared" si="13"/>
        <v>176461025</v>
      </c>
    </row>
    <row r="123" spans="2:17" outlineLevel="2" x14ac:dyDescent="0.25">
      <c r="B123" s="38" t="s">
        <v>295</v>
      </c>
      <c r="C123" s="39">
        <v>892280016</v>
      </c>
      <c r="D123" s="40" t="s">
        <v>117</v>
      </c>
      <c r="E123" s="41">
        <v>35</v>
      </c>
      <c r="F123" s="41">
        <v>0</v>
      </c>
      <c r="G123" s="41">
        <v>0</v>
      </c>
      <c r="H123" s="41">
        <f t="shared" si="10"/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9045451</v>
      </c>
      <c r="O123" s="41">
        <v>0</v>
      </c>
      <c r="P123" s="41">
        <v>0</v>
      </c>
      <c r="Q123" s="42">
        <f t="shared" si="13"/>
        <v>9045451</v>
      </c>
    </row>
    <row r="124" spans="2:17" outlineLevel="2" x14ac:dyDescent="0.25">
      <c r="B124" s="38" t="s">
        <v>295</v>
      </c>
      <c r="C124" s="39">
        <v>892280021</v>
      </c>
      <c r="D124" s="40" t="s">
        <v>118</v>
      </c>
      <c r="E124" s="41">
        <v>68</v>
      </c>
      <c r="F124" s="41">
        <v>0</v>
      </c>
      <c r="G124" s="41">
        <v>0</v>
      </c>
      <c r="H124" s="41">
        <f t="shared" si="10"/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  <c r="N124" s="41">
        <v>53268656</v>
      </c>
      <c r="O124" s="41">
        <v>0</v>
      </c>
      <c r="P124" s="41">
        <v>0</v>
      </c>
      <c r="Q124" s="42">
        <f t="shared" si="13"/>
        <v>53268656</v>
      </c>
    </row>
    <row r="125" spans="2:17" outlineLevel="2" x14ac:dyDescent="0.25">
      <c r="B125" s="38" t="s">
        <v>295</v>
      </c>
      <c r="C125" s="39">
        <v>892399999</v>
      </c>
      <c r="D125" s="40" t="s">
        <v>120</v>
      </c>
      <c r="E125" s="41">
        <v>45</v>
      </c>
      <c r="F125" s="41">
        <v>0</v>
      </c>
      <c r="G125" s="41">
        <v>0</v>
      </c>
      <c r="H125" s="41">
        <f t="shared" si="10"/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  <c r="N125" s="41">
        <v>94121934</v>
      </c>
      <c r="O125" s="41">
        <v>0</v>
      </c>
      <c r="P125" s="41">
        <v>0</v>
      </c>
      <c r="Q125" s="42">
        <f t="shared" si="13"/>
        <v>94121934</v>
      </c>
    </row>
    <row r="126" spans="2:17" outlineLevel="2" x14ac:dyDescent="0.25">
      <c r="B126" s="38" t="s">
        <v>295</v>
      </c>
      <c r="C126" s="39">
        <v>899999114</v>
      </c>
      <c r="D126" s="40" t="s">
        <v>121</v>
      </c>
      <c r="E126" s="41">
        <v>406</v>
      </c>
      <c r="F126" s="41">
        <v>378656</v>
      </c>
      <c r="G126" s="41">
        <v>1721589</v>
      </c>
      <c r="H126" s="41">
        <f t="shared" si="10"/>
        <v>2100245</v>
      </c>
      <c r="I126" s="41">
        <v>14345463</v>
      </c>
      <c r="J126" s="41">
        <v>0</v>
      </c>
      <c r="K126" s="41">
        <v>2647214</v>
      </c>
      <c r="L126" s="41">
        <v>0</v>
      </c>
      <c r="M126" s="41">
        <v>0</v>
      </c>
      <c r="N126" s="41">
        <v>977655247</v>
      </c>
      <c r="O126" s="41">
        <v>0</v>
      </c>
      <c r="P126" s="41">
        <v>-1463411</v>
      </c>
      <c r="Q126" s="42">
        <f t="shared" si="13"/>
        <v>995284758</v>
      </c>
    </row>
    <row r="127" spans="2:17" outlineLevel="2" x14ac:dyDescent="0.25">
      <c r="B127" s="38" t="s">
        <v>295</v>
      </c>
      <c r="C127" s="39">
        <v>899999336</v>
      </c>
      <c r="D127" s="40" t="s">
        <v>182</v>
      </c>
      <c r="E127" s="41">
        <v>360</v>
      </c>
      <c r="F127" s="41">
        <v>0</v>
      </c>
      <c r="G127" s="41">
        <v>0</v>
      </c>
      <c r="H127" s="41">
        <f t="shared" si="10"/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  <c r="N127" s="41">
        <v>1061180780</v>
      </c>
      <c r="O127" s="41">
        <v>0</v>
      </c>
      <c r="P127" s="41">
        <v>0</v>
      </c>
      <c r="Q127" s="42">
        <f t="shared" si="13"/>
        <v>1061180780</v>
      </c>
    </row>
    <row r="128" spans="2:17" ht="12" outlineLevel="2" thickBot="1" x14ac:dyDescent="0.3">
      <c r="B128" s="38" t="s">
        <v>295</v>
      </c>
      <c r="C128" s="39">
        <v>900034608</v>
      </c>
      <c r="D128" s="40" t="s">
        <v>153</v>
      </c>
      <c r="E128" s="41">
        <v>28</v>
      </c>
      <c r="F128" s="41">
        <v>0</v>
      </c>
      <c r="G128" s="41">
        <v>0</v>
      </c>
      <c r="H128" s="41">
        <f t="shared" si="10"/>
        <v>0</v>
      </c>
      <c r="I128" s="41">
        <v>0</v>
      </c>
      <c r="J128" s="41">
        <v>0</v>
      </c>
      <c r="K128" s="41">
        <v>0</v>
      </c>
      <c r="L128" s="41">
        <v>0</v>
      </c>
      <c r="M128" s="41">
        <v>0</v>
      </c>
      <c r="N128" s="41">
        <v>423998537</v>
      </c>
      <c r="O128" s="41">
        <v>0</v>
      </c>
      <c r="P128" s="41">
        <v>0</v>
      </c>
      <c r="Q128" s="42">
        <f t="shared" si="13"/>
        <v>423998537</v>
      </c>
    </row>
    <row r="129" spans="2:17" ht="12" outlineLevel="1" thickBot="1" x14ac:dyDescent="0.3">
      <c r="B129" s="43" t="s">
        <v>298</v>
      </c>
      <c r="C129" s="102"/>
      <c r="D129" s="102"/>
      <c r="E129" s="87">
        <f t="shared" ref="E129:Q129" si="14">SUBTOTAL(9,E79:E128)</f>
        <v>3550</v>
      </c>
      <c r="F129" s="87">
        <f t="shared" si="14"/>
        <v>378656</v>
      </c>
      <c r="G129" s="87">
        <f t="shared" si="14"/>
        <v>5877393</v>
      </c>
      <c r="H129" s="87">
        <f t="shared" si="14"/>
        <v>6256049</v>
      </c>
      <c r="I129" s="87">
        <f t="shared" si="14"/>
        <v>84395148</v>
      </c>
      <c r="J129" s="87">
        <f t="shared" si="14"/>
        <v>0</v>
      </c>
      <c r="K129" s="87">
        <f t="shared" si="14"/>
        <v>14352604</v>
      </c>
      <c r="L129" s="87">
        <f t="shared" si="14"/>
        <v>6260604</v>
      </c>
      <c r="M129" s="87">
        <f t="shared" si="14"/>
        <v>46965712</v>
      </c>
      <c r="N129" s="87">
        <f t="shared" si="14"/>
        <v>6864714599.4699993</v>
      </c>
      <c r="O129" s="87">
        <f t="shared" si="14"/>
        <v>0</v>
      </c>
      <c r="P129" s="87">
        <f t="shared" si="14"/>
        <v>-6219057</v>
      </c>
      <c r="Q129" s="88">
        <f t="shared" si="14"/>
        <v>7016725659.4699993</v>
      </c>
    </row>
    <row r="130" spans="2:17" outlineLevel="2" x14ac:dyDescent="0.25">
      <c r="B130" s="38" t="s">
        <v>296</v>
      </c>
      <c r="C130" s="39">
        <v>800037166</v>
      </c>
      <c r="D130" s="40" t="s">
        <v>178</v>
      </c>
      <c r="E130" s="41">
        <v>1</v>
      </c>
      <c r="F130" s="41">
        <v>0</v>
      </c>
      <c r="G130" s="41">
        <v>0</v>
      </c>
      <c r="H130" s="41">
        <f t="shared" si="10"/>
        <v>0</v>
      </c>
      <c r="I130" s="41">
        <v>0</v>
      </c>
      <c r="J130" s="41">
        <v>0</v>
      </c>
      <c r="K130" s="41">
        <v>0</v>
      </c>
      <c r="L130" s="41">
        <v>0</v>
      </c>
      <c r="M130" s="41">
        <v>0</v>
      </c>
      <c r="N130" s="41">
        <v>302205</v>
      </c>
      <c r="O130" s="41">
        <v>0</v>
      </c>
      <c r="P130" s="41">
        <v>0</v>
      </c>
      <c r="Q130" s="42">
        <f t="shared" si="13"/>
        <v>302205</v>
      </c>
    </row>
    <row r="131" spans="2:17" outlineLevel="2" x14ac:dyDescent="0.25">
      <c r="B131" s="38" t="s">
        <v>296</v>
      </c>
      <c r="C131" s="39">
        <v>800044113</v>
      </c>
      <c r="D131" s="40" t="s">
        <v>204</v>
      </c>
      <c r="E131" s="41">
        <v>2</v>
      </c>
      <c r="F131" s="41">
        <v>0</v>
      </c>
      <c r="G131" s="41">
        <v>0</v>
      </c>
      <c r="H131" s="41">
        <f t="shared" si="10"/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  <c r="N131" s="41">
        <v>2368296</v>
      </c>
      <c r="O131" s="41">
        <v>0</v>
      </c>
      <c r="P131" s="41">
        <v>0</v>
      </c>
      <c r="Q131" s="42">
        <f t="shared" si="13"/>
        <v>2368296</v>
      </c>
    </row>
    <row r="132" spans="2:17" outlineLevel="2" x14ac:dyDescent="0.25">
      <c r="B132" s="38" t="s">
        <v>296</v>
      </c>
      <c r="C132" s="39">
        <v>800079035</v>
      </c>
      <c r="D132" s="40" t="s">
        <v>205</v>
      </c>
      <c r="E132" s="41">
        <v>1</v>
      </c>
      <c r="F132" s="41">
        <v>0</v>
      </c>
      <c r="G132" s="41">
        <v>0</v>
      </c>
      <c r="H132" s="41">
        <f t="shared" si="10"/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56451</v>
      </c>
      <c r="O132" s="41">
        <v>0</v>
      </c>
      <c r="P132" s="41">
        <v>0</v>
      </c>
      <c r="Q132" s="42">
        <f t="shared" si="13"/>
        <v>56451</v>
      </c>
    </row>
    <row r="133" spans="2:17" outlineLevel="2" x14ac:dyDescent="0.25">
      <c r="B133" s="38" t="s">
        <v>296</v>
      </c>
      <c r="C133" s="39">
        <v>800095466</v>
      </c>
      <c r="D133" s="40" t="s">
        <v>179</v>
      </c>
      <c r="E133" s="41">
        <v>1</v>
      </c>
      <c r="F133" s="41">
        <v>0</v>
      </c>
      <c r="G133" s="41">
        <v>0</v>
      </c>
      <c r="H133" s="41">
        <f t="shared" si="10"/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51300</v>
      </c>
      <c r="O133" s="41">
        <v>0</v>
      </c>
      <c r="P133" s="41">
        <v>0</v>
      </c>
      <c r="Q133" s="42">
        <f t="shared" si="13"/>
        <v>51300</v>
      </c>
    </row>
    <row r="134" spans="2:17" outlineLevel="2" x14ac:dyDescent="0.25">
      <c r="B134" s="38" t="s">
        <v>296</v>
      </c>
      <c r="C134" s="39">
        <v>800096595</v>
      </c>
      <c r="D134" s="40" t="s">
        <v>170</v>
      </c>
      <c r="E134" s="41">
        <v>1</v>
      </c>
      <c r="F134" s="41">
        <v>0</v>
      </c>
      <c r="G134" s="41">
        <v>0</v>
      </c>
      <c r="H134" s="41">
        <f t="shared" si="10"/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77900</v>
      </c>
      <c r="O134" s="41">
        <v>0</v>
      </c>
      <c r="P134" s="41">
        <v>0</v>
      </c>
      <c r="Q134" s="42">
        <f t="shared" si="13"/>
        <v>77900</v>
      </c>
    </row>
    <row r="135" spans="2:17" outlineLevel="2" x14ac:dyDescent="0.25">
      <c r="B135" s="38" t="s">
        <v>296</v>
      </c>
      <c r="C135" s="39">
        <v>800098195</v>
      </c>
      <c r="D135" s="40" t="s">
        <v>206</v>
      </c>
      <c r="E135" s="41">
        <v>2</v>
      </c>
      <c r="F135" s="41">
        <v>0</v>
      </c>
      <c r="G135" s="41">
        <v>0</v>
      </c>
      <c r="H135" s="41">
        <f t="shared" si="10"/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7805324</v>
      </c>
      <c r="O135" s="41">
        <v>0</v>
      </c>
      <c r="P135" s="41">
        <v>0</v>
      </c>
      <c r="Q135" s="42">
        <f t="shared" si="13"/>
        <v>7805324</v>
      </c>
    </row>
    <row r="136" spans="2:17" outlineLevel="2" x14ac:dyDescent="0.25">
      <c r="B136" s="38" t="s">
        <v>296</v>
      </c>
      <c r="C136" s="39">
        <v>800100053</v>
      </c>
      <c r="D136" s="40" t="s">
        <v>270</v>
      </c>
      <c r="E136" s="41">
        <v>2</v>
      </c>
      <c r="F136" s="41">
        <v>0</v>
      </c>
      <c r="G136" s="41">
        <v>0</v>
      </c>
      <c r="H136" s="41">
        <f t="shared" si="10"/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148770</v>
      </c>
      <c r="O136" s="41">
        <v>0</v>
      </c>
      <c r="P136" s="41">
        <v>0</v>
      </c>
      <c r="Q136" s="42">
        <f t="shared" si="13"/>
        <v>148770</v>
      </c>
    </row>
    <row r="137" spans="2:17" outlineLevel="2" x14ac:dyDescent="0.25">
      <c r="B137" s="38" t="s">
        <v>296</v>
      </c>
      <c r="C137" s="39">
        <v>800100137</v>
      </c>
      <c r="D137" s="40" t="s">
        <v>244</v>
      </c>
      <c r="E137" s="41">
        <v>2</v>
      </c>
      <c r="F137" s="41">
        <v>0</v>
      </c>
      <c r="G137" s="41">
        <v>0</v>
      </c>
      <c r="H137" s="41">
        <f t="shared" si="10"/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103347</v>
      </c>
      <c r="O137" s="41">
        <v>0</v>
      </c>
      <c r="P137" s="41">
        <v>0</v>
      </c>
      <c r="Q137" s="42">
        <f t="shared" si="13"/>
        <v>103347</v>
      </c>
    </row>
    <row r="138" spans="2:17" outlineLevel="2" x14ac:dyDescent="0.25">
      <c r="B138" s="38" t="s">
        <v>296</v>
      </c>
      <c r="C138" s="39">
        <v>800100145</v>
      </c>
      <c r="D138" s="40" t="s">
        <v>271</v>
      </c>
      <c r="E138" s="41">
        <v>2</v>
      </c>
      <c r="F138" s="41">
        <v>0</v>
      </c>
      <c r="G138" s="41">
        <v>0</v>
      </c>
      <c r="H138" s="41">
        <f t="shared" si="10"/>
        <v>0</v>
      </c>
      <c r="I138" s="41">
        <v>0</v>
      </c>
      <c r="J138" s="41">
        <v>0</v>
      </c>
      <c r="K138" s="41">
        <v>0</v>
      </c>
      <c r="L138" s="41">
        <v>0</v>
      </c>
      <c r="M138" s="41">
        <v>0</v>
      </c>
      <c r="N138" s="41">
        <v>90600</v>
      </c>
      <c r="O138" s="41">
        <v>0</v>
      </c>
      <c r="P138" s="41">
        <v>0</v>
      </c>
      <c r="Q138" s="42">
        <f t="shared" ref="Q138:Q177" si="15">SUM(H138:P138)</f>
        <v>90600</v>
      </c>
    </row>
    <row r="139" spans="2:17" outlineLevel="2" x14ac:dyDescent="0.25">
      <c r="B139" s="38" t="s">
        <v>296</v>
      </c>
      <c r="C139" s="39">
        <v>800128428</v>
      </c>
      <c r="D139" s="40" t="s">
        <v>219</v>
      </c>
      <c r="E139" s="41">
        <v>1</v>
      </c>
      <c r="F139" s="41">
        <v>0</v>
      </c>
      <c r="G139" s="41">
        <v>0</v>
      </c>
      <c r="H139" s="41">
        <f t="shared" si="10"/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  <c r="N139" s="41">
        <v>102642</v>
      </c>
      <c r="O139" s="41">
        <v>0</v>
      </c>
      <c r="P139" s="41">
        <v>0</v>
      </c>
      <c r="Q139" s="42">
        <f t="shared" si="15"/>
        <v>102642</v>
      </c>
    </row>
    <row r="140" spans="2:17" outlineLevel="2" x14ac:dyDescent="0.25">
      <c r="B140" s="38" t="s">
        <v>296</v>
      </c>
      <c r="C140" s="39">
        <v>806001439</v>
      </c>
      <c r="D140" s="40" t="s">
        <v>225</v>
      </c>
      <c r="E140" s="41">
        <v>1</v>
      </c>
      <c r="F140" s="41">
        <v>0</v>
      </c>
      <c r="G140" s="41">
        <v>0</v>
      </c>
      <c r="H140" s="41">
        <f t="shared" si="10"/>
        <v>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  <c r="N140" s="41">
        <v>48700</v>
      </c>
      <c r="O140" s="41">
        <v>0</v>
      </c>
      <c r="P140" s="41">
        <v>0</v>
      </c>
      <c r="Q140" s="42">
        <f t="shared" si="15"/>
        <v>48700</v>
      </c>
    </row>
    <row r="141" spans="2:17" outlineLevel="2" x14ac:dyDescent="0.25">
      <c r="B141" s="38" t="s">
        <v>296</v>
      </c>
      <c r="C141" s="39">
        <v>890112371</v>
      </c>
      <c r="D141" s="40" t="s">
        <v>155</v>
      </c>
      <c r="E141" s="41">
        <v>1</v>
      </c>
      <c r="F141" s="41">
        <v>0</v>
      </c>
      <c r="G141" s="41">
        <v>0</v>
      </c>
      <c r="H141" s="41">
        <f t="shared" si="10"/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  <c r="N141" s="41">
        <v>48700</v>
      </c>
      <c r="O141" s="41">
        <v>0</v>
      </c>
      <c r="P141" s="41">
        <v>0</v>
      </c>
      <c r="Q141" s="42">
        <f t="shared" si="15"/>
        <v>48700</v>
      </c>
    </row>
    <row r="142" spans="2:17" outlineLevel="2" x14ac:dyDescent="0.25">
      <c r="B142" s="38" t="s">
        <v>296</v>
      </c>
      <c r="C142" s="39">
        <v>890201190</v>
      </c>
      <c r="D142" s="40" t="s">
        <v>258</v>
      </c>
      <c r="E142" s="41">
        <v>1</v>
      </c>
      <c r="F142" s="41">
        <v>0</v>
      </c>
      <c r="G142" s="41">
        <v>0</v>
      </c>
      <c r="H142" s="41">
        <f t="shared" ref="H142:H214" si="16">+F142+G142</f>
        <v>0</v>
      </c>
      <c r="I142" s="41">
        <v>0</v>
      </c>
      <c r="J142" s="41">
        <v>0</v>
      </c>
      <c r="K142" s="41">
        <v>0</v>
      </c>
      <c r="L142" s="41">
        <v>0</v>
      </c>
      <c r="M142" s="41">
        <v>0</v>
      </c>
      <c r="N142" s="41">
        <v>52929</v>
      </c>
      <c r="O142" s="41">
        <v>0</v>
      </c>
      <c r="P142" s="41">
        <v>0</v>
      </c>
      <c r="Q142" s="42">
        <f t="shared" si="15"/>
        <v>52929</v>
      </c>
    </row>
    <row r="143" spans="2:17" outlineLevel="2" x14ac:dyDescent="0.25">
      <c r="B143" s="38" t="s">
        <v>296</v>
      </c>
      <c r="C143" s="39">
        <v>890399045</v>
      </c>
      <c r="D143" s="40" t="s">
        <v>241</v>
      </c>
      <c r="E143" s="41">
        <v>1</v>
      </c>
      <c r="F143" s="41">
        <v>0</v>
      </c>
      <c r="G143" s="41">
        <v>0</v>
      </c>
      <c r="H143" s="41">
        <f t="shared" si="16"/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9567367</v>
      </c>
      <c r="O143" s="41">
        <v>0</v>
      </c>
      <c r="P143" s="41">
        <v>0</v>
      </c>
      <c r="Q143" s="42">
        <f t="shared" si="15"/>
        <v>9567367</v>
      </c>
    </row>
    <row r="144" spans="2:17" outlineLevel="2" x14ac:dyDescent="0.25">
      <c r="B144" s="38" t="s">
        <v>296</v>
      </c>
      <c r="C144" s="39">
        <v>890501434</v>
      </c>
      <c r="D144" s="40" t="s">
        <v>103</v>
      </c>
      <c r="E144" s="41">
        <v>10</v>
      </c>
      <c r="F144" s="41">
        <v>0</v>
      </c>
      <c r="G144" s="41">
        <v>0</v>
      </c>
      <c r="H144" s="41">
        <f t="shared" si="16"/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12618273</v>
      </c>
      <c r="O144" s="41">
        <v>0</v>
      </c>
      <c r="P144" s="41">
        <v>0</v>
      </c>
      <c r="Q144" s="42">
        <f t="shared" si="15"/>
        <v>12618273</v>
      </c>
    </row>
    <row r="145" spans="2:17" outlineLevel="2" x14ac:dyDescent="0.25">
      <c r="B145" s="38" t="s">
        <v>296</v>
      </c>
      <c r="C145" s="39">
        <v>890905211</v>
      </c>
      <c r="D145" s="40" t="s">
        <v>106</v>
      </c>
      <c r="E145" s="41">
        <v>2</v>
      </c>
      <c r="F145" s="41">
        <v>0</v>
      </c>
      <c r="G145" s="41">
        <v>0</v>
      </c>
      <c r="H145" s="41">
        <f t="shared" si="16"/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3641774</v>
      </c>
      <c r="O145" s="41">
        <v>0</v>
      </c>
      <c r="P145" s="41">
        <v>0</v>
      </c>
      <c r="Q145" s="42">
        <f t="shared" si="15"/>
        <v>3641774</v>
      </c>
    </row>
    <row r="146" spans="2:17" outlineLevel="2" x14ac:dyDescent="0.25">
      <c r="B146" s="38" t="s">
        <v>296</v>
      </c>
      <c r="C146" s="39">
        <v>890981107</v>
      </c>
      <c r="D146" s="40" t="s">
        <v>248</v>
      </c>
      <c r="E146" s="41">
        <v>1</v>
      </c>
      <c r="F146" s="41">
        <v>0</v>
      </c>
      <c r="G146" s="41">
        <v>0</v>
      </c>
      <c r="H146" s="41">
        <f t="shared" si="16"/>
        <v>0</v>
      </c>
      <c r="I146" s="41">
        <v>0</v>
      </c>
      <c r="J146" s="41">
        <v>0</v>
      </c>
      <c r="K146" s="41">
        <v>0</v>
      </c>
      <c r="L146" s="41">
        <v>0</v>
      </c>
      <c r="M146" s="41">
        <v>0</v>
      </c>
      <c r="N146" s="41">
        <v>56452</v>
      </c>
      <c r="O146" s="41">
        <v>0</v>
      </c>
      <c r="P146" s="41">
        <v>0</v>
      </c>
      <c r="Q146" s="42">
        <f t="shared" si="15"/>
        <v>56452</v>
      </c>
    </row>
    <row r="147" spans="2:17" outlineLevel="2" x14ac:dyDescent="0.25">
      <c r="B147" s="38" t="s">
        <v>296</v>
      </c>
      <c r="C147" s="39">
        <v>890983716</v>
      </c>
      <c r="D147" s="40" t="s">
        <v>171</v>
      </c>
      <c r="E147" s="41">
        <v>1</v>
      </c>
      <c r="F147" s="41">
        <v>0</v>
      </c>
      <c r="G147" s="41">
        <v>0</v>
      </c>
      <c r="H147" s="41">
        <f t="shared" si="16"/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2266</v>
      </c>
      <c r="O147" s="41">
        <v>0</v>
      </c>
      <c r="P147" s="41">
        <v>0</v>
      </c>
      <c r="Q147" s="42">
        <f t="shared" si="15"/>
        <v>2266</v>
      </c>
    </row>
    <row r="148" spans="2:17" outlineLevel="2" x14ac:dyDescent="0.25">
      <c r="B148" s="38" t="s">
        <v>296</v>
      </c>
      <c r="C148" s="39">
        <v>890983873</v>
      </c>
      <c r="D148" s="40" t="s">
        <v>249</v>
      </c>
      <c r="E148" s="41">
        <v>1</v>
      </c>
      <c r="F148" s="41">
        <v>0</v>
      </c>
      <c r="G148" s="41">
        <v>0</v>
      </c>
      <c r="H148" s="41">
        <f t="shared" si="16"/>
        <v>0</v>
      </c>
      <c r="I148" s="41">
        <v>0</v>
      </c>
      <c r="J148" s="41">
        <v>0</v>
      </c>
      <c r="K148" s="41">
        <v>0</v>
      </c>
      <c r="L148" s="41">
        <v>0</v>
      </c>
      <c r="M148" s="41">
        <v>0</v>
      </c>
      <c r="N148" s="41">
        <v>229131</v>
      </c>
      <c r="O148" s="41">
        <v>0</v>
      </c>
      <c r="P148" s="41">
        <v>0</v>
      </c>
      <c r="Q148" s="42">
        <f t="shared" si="15"/>
        <v>229131</v>
      </c>
    </row>
    <row r="149" spans="2:17" outlineLevel="2" x14ac:dyDescent="0.25">
      <c r="B149" s="38" t="s">
        <v>296</v>
      </c>
      <c r="C149" s="39">
        <v>890983938</v>
      </c>
      <c r="D149" s="40" t="s">
        <v>250</v>
      </c>
      <c r="E149" s="41">
        <v>1</v>
      </c>
      <c r="F149" s="41">
        <v>0</v>
      </c>
      <c r="G149" s="41">
        <v>0</v>
      </c>
      <c r="H149" s="41">
        <f t="shared" si="16"/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131386</v>
      </c>
      <c r="O149" s="41">
        <v>0</v>
      </c>
      <c r="P149" s="41">
        <v>0</v>
      </c>
      <c r="Q149" s="42">
        <f t="shared" si="15"/>
        <v>131386</v>
      </c>
    </row>
    <row r="150" spans="2:17" outlineLevel="2" x14ac:dyDescent="0.25">
      <c r="B150" s="38" t="s">
        <v>296</v>
      </c>
      <c r="C150" s="39">
        <v>891180009</v>
      </c>
      <c r="D150" s="40" t="s">
        <v>160</v>
      </c>
      <c r="E150" s="41">
        <v>2</v>
      </c>
      <c r="F150" s="41">
        <v>0</v>
      </c>
      <c r="G150" s="41">
        <v>0</v>
      </c>
      <c r="H150" s="41">
        <f t="shared" si="16"/>
        <v>0</v>
      </c>
      <c r="I150" s="41">
        <v>0</v>
      </c>
      <c r="J150" s="41">
        <v>0</v>
      </c>
      <c r="K150" s="41">
        <v>0</v>
      </c>
      <c r="L150" s="41">
        <v>0</v>
      </c>
      <c r="M150" s="41">
        <v>0</v>
      </c>
      <c r="N150" s="41">
        <v>163378</v>
      </c>
      <c r="O150" s="41">
        <v>0</v>
      </c>
      <c r="P150" s="41">
        <v>0</v>
      </c>
      <c r="Q150" s="42">
        <f t="shared" si="15"/>
        <v>163378</v>
      </c>
    </row>
    <row r="151" spans="2:17" outlineLevel="2" x14ac:dyDescent="0.25">
      <c r="B151" s="38" t="s">
        <v>296</v>
      </c>
      <c r="C151" s="39">
        <v>891180021</v>
      </c>
      <c r="D151" s="40" t="s">
        <v>161</v>
      </c>
      <c r="E151" s="41">
        <v>2</v>
      </c>
      <c r="F151" s="41">
        <v>0</v>
      </c>
      <c r="G151" s="41">
        <v>0</v>
      </c>
      <c r="H151" s="41">
        <f t="shared" si="16"/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164572</v>
      </c>
      <c r="O151" s="41">
        <v>0</v>
      </c>
      <c r="P151" s="41">
        <v>0</v>
      </c>
      <c r="Q151" s="42">
        <f t="shared" si="15"/>
        <v>164572</v>
      </c>
    </row>
    <row r="152" spans="2:17" outlineLevel="2" x14ac:dyDescent="0.25">
      <c r="B152" s="38" t="s">
        <v>296</v>
      </c>
      <c r="C152" s="39">
        <v>891180028</v>
      </c>
      <c r="D152" s="40" t="s">
        <v>226</v>
      </c>
      <c r="E152" s="41">
        <v>1</v>
      </c>
      <c r="F152" s="41">
        <v>0</v>
      </c>
      <c r="G152" s="41">
        <v>0</v>
      </c>
      <c r="H152" s="41">
        <f t="shared" si="16"/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51300</v>
      </c>
      <c r="O152" s="41">
        <v>0</v>
      </c>
      <c r="P152" s="41">
        <v>0</v>
      </c>
      <c r="Q152" s="42">
        <f t="shared" si="15"/>
        <v>51300</v>
      </c>
    </row>
    <row r="153" spans="2:17" outlineLevel="2" x14ac:dyDescent="0.25">
      <c r="B153" s="38" t="s">
        <v>296</v>
      </c>
      <c r="C153" s="39">
        <v>891180069</v>
      </c>
      <c r="D153" s="40" t="s">
        <v>163</v>
      </c>
      <c r="E153" s="41">
        <v>1</v>
      </c>
      <c r="F153" s="41">
        <v>0</v>
      </c>
      <c r="G153" s="41">
        <v>0</v>
      </c>
      <c r="H153" s="41">
        <f t="shared" si="16"/>
        <v>0</v>
      </c>
      <c r="I153" s="41">
        <v>0</v>
      </c>
      <c r="J153" s="41">
        <v>0</v>
      </c>
      <c r="K153" s="41">
        <v>0</v>
      </c>
      <c r="L153" s="41">
        <v>0</v>
      </c>
      <c r="M153" s="41">
        <v>0</v>
      </c>
      <c r="N153" s="41">
        <v>5772039</v>
      </c>
      <c r="O153" s="41">
        <v>0</v>
      </c>
      <c r="P153" s="41">
        <v>0</v>
      </c>
      <c r="Q153" s="42">
        <f t="shared" si="15"/>
        <v>5772039</v>
      </c>
    </row>
    <row r="154" spans="2:17" outlineLevel="2" x14ac:dyDescent="0.25">
      <c r="B154" s="38" t="s">
        <v>296</v>
      </c>
      <c r="C154" s="39">
        <v>891180076</v>
      </c>
      <c r="D154" s="40" t="s">
        <v>235</v>
      </c>
      <c r="E154" s="41">
        <v>1</v>
      </c>
      <c r="F154" s="41">
        <v>0</v>
      </c>
      <c r="G154" s="41">
        <v>0</v>
      </c>
      <c r="H154" s="41">
        <f t="shared" si="16"/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51680</v>
      </c>
      <c r="O154" s="41">
        <v>0</v>
      </c>
      <c r="P154" s="41">
        <v>0</v>
      </c>
      <c r="Q154" s="42">
        <f t="shared" si="15"/>
        <v>51680</v>
      </c>
    </row>
    <row r="155" spans="2:17" outlineLevel="2" x14ac:dyDescent="0.25">
      <c r="B155" s="38" t="s">
        <v>296</v>
      </c>
      <c r="C155" s="39">
        <v>891180182</v>
      </c>
      <c r="D155" s="40" t="s">
        <v>220</v>
      </c>
      <c r="E155" s="41">
        <v>1</v>
      </c>
      <c r="F155" s="41">
        <v>0</v>
      </c>
      <c r="G155" s="41">
        <v>0</v>
      </c>
      <c r="H155" s="41">
        <f t="shared" si="16"/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1">
        <v>48735</v>
      </c>
      <c r="O155" s="41">
        <v>0</v>
      </c>
      <c r="P155" s="41">
        <v>0</v>
      </c>
      <c r="Q155" s="42">
        <f t="shared" si="15"/>
        <v>48735</v>
      </c>
    </row>
    <row r="156" spans="2:17" ht="12" outlineLevel="2" thickBot="1" x14ac:dyDescent="0.3">
      <c r="B156" s="38" t="s">
        <v>296</v>
      </c>
      <c r="C156" s="39">
        <v>891480030</v>
      </c>
      <c r="D156" s="40" t="s">
        <v>273</v>
      </c>
      <c r="E156" s="41">
        <v>1</v>
      </c>
      <c r="F156" s="41">
        <v>0</v>
      </c>
      <c r="G156" s="41">
        <v>0</v>
      </c>
      <c r="H156" s="41">
        <f t="shared" si="16"/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78100</v>
      </c>
      <c r="O156" s="41">
        <v>0</v>
      </c>
      <c r="P156" s="41">
        <v>0</v>
      </c>
      <c r="Q156" s="42">
        <f t="shared" si="15"/>
        <v>78100</v>
      </c>
    </row>
    <row r="157" spans="2:17" ht="12" outlineLevel="1" thickBot="1" x14ac:dyDescent="0.3">
      <c r="B157" s="43" t="s">
        <v>299</v>
      </c>
      <c r="C157" s="102"/>
      <c r="D157" s="102"/>
      <c r="E157" s="87">
        <f t="shared" ref="E157:Q157" si="17">SUBTOTAL(9,E130:E156)</f>
        <v>44</v>
      </c>
      <c r="F157" s="87">
        <f t="shared" si="17"/>
        <v>0</v>
      </c>
      <c r="G157" s="87">
        <f t="shared" si="17"/>
        <v>0</v>
      </c>
      <c r="H157" s="87">
        <f t="shared" si="17"/>
        <v>0</v>
      </c>
      <c r="I157" s="87">
        <f t="shared" si="17"/>
        <v>0</v>
      </c>
      <c r="J157" s="87">
        <f t="shared" si="17"/>
        <v>0</v>
      </c>
      <c r="K157" s="87">
        <f t="shared" si="17"/>
        <v>0</v>
      </c>
      <c r="L157" s="87">
        <f t="shared" si="17"/>
        <v>0</v>
      </c>
      <c r="M157" s="87">
        <f t="shared" si="17"/>
        <v>0</v>
      </c>
      <c r="N157" s="87">
        <f t="shared" si="17"/>
        <v>43833617</v>
      </c>
      <c r="O157" s="87">
        <f t="shared" si="17"/>
        <v>0</v>
      </c>
      <c r="P157" s="87">
        <f t="shared" si="17"/>
        <v>0</v>
      </c>
      <c r="Q157" s="88">
        <f t="shared" si="17"/>
        <v>43833617</v>
      </c>
    </row>
    <row r="158" spans="2:17" ht="12" outlineLevel="2" thickBot="1" x14ac:dyDescent="0.3">
      <c r="B158" s="38" t="s">
        <v>26</v>
      </c>
      <c r="C158" s="39">
        <v>800246953</v>
      </c>
      <c r="D158" s="40" t="s">
        <v>177</v>
      </c>
      <c r="E158" s="41">
        <v>1532</v>
      </c>
      <c r="F158" s="41">
        <v>0</v>
      </c>
      <c r="G158" s="41">
        <v>0</v>
      </c>
      <c r="H158" s="41">
        <f t="shared" si="16"/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933556899</v>
      </c>
      <c r="O158" s="41">
        <v>0</v>
      </c>
      <c r="P158" s="41">
        <v>0</v>
      </c>
      <c r="Q158" s="42">
        <f t="shared" si="15"/>
        <v>933556899</v>
      </c>
    </row>
    <row r="159" spans="2:17" ht="12" outlineLevel="1" thickBot="1" x14ac:dyDescent="0.3">
      <c r="B159" s="43" t="s">
        <v>191</v>
      </c>
      <c r="C159" s="102"/>
      <c r="D159" s="102"/>
      <c r="E159" s="87">
        <f t="shared" ref="E159:Q159" si="18">SUBTOTAL(9,E158:E158)</f>
        <v>1532</v>
      </c>
      <c r="F159" s="87">
        <f t="shared" si="18"/>
        <v>0</v>
      </c>
      <c r="G159" s="87">
        <f t="shared" si="18"/>
        <v>0</v>
      </c>
      <c r="H159" s="87">
        <f t="shared" si="18"/>
        <v>0</v>
      </c>
      <c r="I159" s="87">
        <f t="shared" si="18"/>
        <v>0</v>
      </c>
      <c r="J159" s="87">
        <f t="shared" si="18"/>
        <v>0</v>
      </c>
      <c r="K159" s="87">
        <f t="shared" si="18"/>
        <v>0</v>
      </c>
      <c r="L159" s="87">
        <f t="shared" si="18"/>
        <v>0</v>
      </c>
      <c r="M159" s="87">
        <f t="shared" si="18"/>
        <v>0</v>
      </c>
      <c r="N159" s="87">
        <f t="shared" si="18"/>
        <v>933556899</v>
      </c>
      <c r="O159" s="87">
        <f t="shared" si="18"/>
        <v>0</v>
      </c>
      <c r="P159" s="87">
        <f t="shared" si="18"/>
        <v>0</v>
      </c>
      <c r="Q159" s="88">
        <f t="shared" si="18"/>
        <v>933556899</v>
      </c>
    </row>
    <row r="160" spans="2:17" ht="12" outlineLevel="2" thickBot="1" x14ac:dyDescent="0.3">
      <c r="B160" s="38" t="s">
        <v>27</v>
      </c>
      <c r="C160" s="39">
        <v>800246953</v>
      </c>
      <c r="D160" s="40" t="s">
        <v>177</v>
      </c>
      <c r="E160" s="41">
        <v>64</v>
      </c>
      <c r="F160" s="41">
        <v>0</v>
      </c>
      <c r="G160" s="41">
        <v>0</v>
      </c>
      <c r="H160" s="41">
        <f t="shared" si="16"/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41">
        <v>699271319</v>
      </c>
      <c r="O160" s="41">
        <v>0</v>
      </c>
      <c r="P160" s="41">
        <v>0</v>
      </c>
      <c r="Q160" s="42">
        <f t="shared" si="15"/>
        <v>699271319</v>
      </c>
    </row>
    <row r="161" spans="2:17" ht="12" outlineLevel="1" thickBot="1" x14ac:dyDescent="0.3">
      <c r="B161" s="43" t="s">
        <v>192</v>
      </c>
      <c r="C161" s="102"/>
      <c r="D161" s="102"/>
      <c r="E161" s="87">
        <f t="shared" ref="E161:Q161" si="19">SUBTOTAL(9,E160:E160)</f>
        <v>64</v>
      </c>
      <c r="F161" s="87">
        <f t="shared" si="19"/>
        <v>0</v>
      </c>
      <c r="G161" s="87">
        <f t="shared" si="19"/>
        <v>0</v>
      </c>
      <c r="H161" s="87">
        <f t="shared" si="19"/>
        <v>0</v>
      </c>
      <c r="I161" s="87">
        <f t="shared" si="19"/>
        <v>0</v>
      </c>
      <c r="J161" s="87">
        <f t="shared" si="19"/>
        <v>0</v>
      </c>
      <c r="K161" s="87">
        <f t="shared" si="19"/>
        <v>0</v>
      </c>
      <c r="L161" s="87">
        <f t="shared" si="19"/>
        <v>0</v>
      </c>
      <c r="M161" s="87">
        <f t="shared" si="19"/>
        <v>0</v>
      </c>
      <c r="N161" s="87">
        <f t="shared" si="19"/>
        <v>699271319</v>
      </c>
      <c r="O161" s="87">
        <f t="shared" si="19"/>
        <v>0</v>
      </c>
      <c r="P161" s="87">
        <f t="shared" si="19"/>
        <v>0</v>
      </c>
      <c r="Q161" s="88">
        <f t="shared" si="19"/>
        <v>699271319</v>
      </c>
    </row>
    <row r="162" spans="2:17" ht="12" outlineLevel="2" thickBot="1" x14ac:dyDescent="0.3">
      <c r="B162" s="38" t="s">
        <v>307</v>
      </c>
      <c r="C162" s="39">
        <v>800246953</v>
      </c>
      <c r="D162" s="40" t="s">
        <v>177</v>
      </c>
      <c r="E162" s="41">
        <v>6043</v>
      </c>
      <c r="F162" s="41">
        <v>0</v>
      </c>
      <c r="G162" s="41">
        <v>894415843</v>
      </c>
      <c r="H162" s="41">
        <f t="shared" si="16"/>
        <v>894415843</v>
      </c>
      <c r="I162" s="41">
        <v>830403238</v>
      </c>
      <c r="J162" s="41">
        <v>619150121</v>
      </c>
      <c r="K162" s="41">
        <v>1080880647</v>
      </c>
      <c r="L162" s="41">
        <v>2752567626</v>
      </c>
      <c r="M162" s="41">
        <v>3868229267</v>
      </c>
      <c r="N162" s="41">
        <v>343552639</v>
      </c>
      <c r="O162" s="41">
        <v>0</v>
      </c>
      <c r="P162" s="41">
        <v>0</v>
      </c>
      <c r="Q162" s="42">
        <f t="shared" si="15"/>
        <v>10389199381</v>
      </c>
    </row>
    <row r="163" spans="2:17" ht="12" outlineLevel="1" thickBot="1" x14ac:dyDescent="0.3">
      <c r="B163" s="43" t="s">
        <v>308</v>
      </c>
      <c r="C163" s="102"/>
      <c r="D163" s="102"/>
      <c r="E163" s="87">
        <f t="shared" ref="E163:Q163" si="20">SUBTOTAL(9,E162:E162)</f>
        <v>6043</v>
      </c>
      <c r="F163" s="87">
        <f t="shared" si="20"/>
        <v>0</v>
      </c>
      <c r="G163" s="87">
        <f t="shared" si="20"/>
        <v>894415843</v>
      </c>
      <c r="H163" s="87">
        <f t="shared" si="20"/>
        <v>894415843</v>
      </c>
      <c r="I163" s="87">
        <f t="shared" si="20"/>
        <v>830403238</v>
      </c>
      <c r="J163" s="87">
        <f t="shared" si="20"/>
        <v>619150121</v>
      </c>
      <c r="K163" s="87">
        <f t="shared" si="20"/>
        <v>1080880647</v>
      </c>
      <c r="L163" s="87">
        <f t="shared" si="20"/>
        <v>2752567626</v>
      </c>
      <c r="M163" s="87">
        <f t="shared" si="20"/>
        <v>3868229267</v>
      </c>
      <c r="N163" s="87">
        <f t="shared" si="20"/>
        <v>343552639</v>
      </c>
      <c r="O163" s="87">
        <f t="shared" si="20"/>
        <v>0</v>
      </c>
      <c r="P163" s="87">
        <f t="shared" si="20"/>
        <v>0</v>
      </c>
      <c r="Q163" s="88">
        <f t="shared" si="20"/>
        <v>10389199381</v>
      </c>
    </row>
    <row r="164" spans="2:17" ht="12" outlineLevel="2" thickBot="1" x14ac:dyDescent="0.3">
      <c r="B164" s="38" t="s">
        <v>28</v>
      </c>
      <c r="C164" s="39">
        <v>800246953</v>
      </c>
      <c r="D164" s="40" t="s">
        <v>177</v>
      </c>
      <c r="E164" s="41">
        <v>19</v>
      </c>
      <c r="F164" s="41">
        <v>0</v>
      </c>
      <c r="G164" s="41">
        <v>0</v>
      </c>
      <c r="H164" s="41">
        <f t="shared" si="16"/>
        <v>0</v>
      </c>
      <c r="I164" s="41">
        <v>77730600</v>
      </c>
      <c r="J164" s="41">
        <v>83307800</v>
      </c>
      <c r="K164" s="41">
        <v>86771600</v>
      </c>
      <c r="L164" s="41">
        <v>214980900</v>
      </c>
      <c r="M164" s="41">
        <v>388244547</v>
      </c>
      <c r="N164" s="41">
        <v>429975396</v>
      </c>
      <c r="O164" s="41">
        <v>0</v>
      </c>
      <c r="P164" s="41">
        <v>0</v>
      </c>
      <c r="Q164" s="42">
        <f t="shared" si="15"/>
        <v>1281010843</v>
      </c>
    </row>
    <row r="165" spans="2:17" ht="12" outlineLevel="1" thickBot="1" x14ac:dyDescent="0.3">
      <c r="B165" s="43" t="s">
        <v>193</v>
      </c>
      <c r="C165" s="102"/>
      <c r="D165" s="102"/>
      <c r="E165" s="87">
        <f t="shared" ref="E165:Q165" si="21">SUBTOTAL(9,E164:E164)</f>
        <v>19</v>
      </c>
      <c r="F165" s="87">
        <f t="shared" si="21"/>
        <v>0</v>
      </c>
      <c r="G165" s="87">
        <f t="shared" si="21"/>
        <v>0</v>
      </c>
      <c r="H165" s="87">
        <f t="shared" si="21"/>
        <v>0</v>
      </c>
      <c r="I165" s="87">
        <f t="shared" si="21"/>
        <v>77730600</v>
      </c>
      <c r="J165" s="87">
        <f t="shared" si="21"/>
        <v>83307800</v>
      </c>
      <c r="K165" s="87">
        <f t="shared" si="21"/>
        <v>86771600</v>
      </c>
      <c r="L165" s="87">
        <f t="shared" si="21"/>
        <v>214980900</v>
      </c>
      <c r="M165" s="87">
        <f t="shared" si="21"/>
        <v>388244547</v>
      </c>
      <c r="N165" s="87">
        <f t="shared" si="21"/>
        <v>429975396</v>
      </c>
      <c r="O165" s="87">
        <f t="shared" si="21"/>
        <v>0</v>
      </c>
      <c r="P165" s="87">
        <f t="shared" si="21"/>
        <v>0</v>
      </c>
      <c r="Q165" s="88">
        <f t="shared" si="21"/>
        <v>1281010843</v>
      </c>
    </row>
    <row r="166" spans="2:17" ht="12" outlineLevel="2" thickBot="1" x14ac:dyDescent="0.3">
      <c r="B166" s="38" t="s">
        <v>29</v>
      </c>
      <c r="C166" s="39">
        <v>800246953</v>
      </c>
      <c r="D166" s="40" t="s">
        <v>177</v>
      </c>
      <c r="E166" s="41">
        <v>10371</v>
      </c>
      <c r="F166" s="41">
        <v>205243641.09</v>
      </c>
      <c r="G166" s="41">
        <v>140695305</v>
      </c>
      <c r="H166" s="41">
        <f t="shared" si="16"/>
        <v>345938946.09000003</v>
      </c>
      <c r="I166" s="41">
        <v>168294950</v>
      </c>
      <c r="J166" s="41">
        <v>59213229</v>
      </c>
      <c r="K166" s="41">
        <v>11194555</v>
      </c>
      <c r="L166" s="41">
        <v>81436889</v>
      </c>
      <c r="M166" s="41">
        <v>68628915</v>
      </c>
      <c r="N166" s="41">
        <v>14807850885.26</v>
      </c>
      <c r="O166" s="41">
        <v>0</v>
      </c>
      <c r="P166" s="41">
        <v>-120600</v>
      </c>
      <c r="Q166" s="42">
        <f t="shared" si="15"/>
        <v>15542437769.35</v>
      </c>
    </row>
    <row r="167" spans="2:17" ht="12" outlineLevel="1" thickBot="1" x14ac:dyDescent="0.3">
      <c r="B167" s="43" t="s">
        <v>194</v>
      </c>
      <c r="C167" s="102"/>
      <c r="D167" s="102"/>
      <c r="E167" s="87">
        <f t="shared" ref="E167:Q167" si="22">SUBTOTAL(9,E166:E166)</f>
        <v>10371</v>
      </c>
      <c r="F167" s="87">
        <f t="shared" si="22"/>
        <v>205243641.09</v>
      </c>
      <c r="G167" s="87">
        <f t="shared" si="22"/>
        <v>140695305</v>
      </c>
      <c r="H167" s="87">
        <f t="shared" si="22"/>
        <v>345938946.09000003</v>
      </c>
      <c r="I167" s="87">
        <f t="shared" si="22"/>
        <v>168294950</v>
      </c>
      <c r="J167" s="87">
        <f t="shared" si="22"/>
        <v>59213229</v>
      </c>
      <c r="K167" s="87">
        <f t="shared" si="22"/>
        <v>11194555</v>
      </c>
      <c r="L167" s="87">
        <f t="shared" si="22"/>
        <v>81436889</v>
      </c>
      <c r="M167" s="87">
        <f t="shared" si="22"/>
        <v>68628915</v>
      </c>
      <c r="N167" s="87">
        <f t="shared" si="22"/>
        <v>14807850885.26</v>
      </c>
      <c r="O167" s="87">
        <f t="shared" si="22"/>
        <v>0</v>
      </c>
      <c r="P167" s="87">
        <f t="shared" si="22"/>
        <v>-120600</v>
      </c>
      <c r="Q167" s="88">
        <f t="shared" si="22"/>
        <v>15542437769.35</v>
      </c>
    </row>
    <row r="168" spans="2:17" outlineLevel="2" x14ac:dyDescent="0.25">
      <c r="B168" s="38" t="s">
        <v>30</v>
      </c>
      <c r="C168" s="39">
        <v>800006150</v>
      </c>
      <c r="D168" s="40" t="s">
        <v>122</v>
      </c>
      <c r="E168" s="41">
        <v>1</v>
      </c>
      <c r="F168" s="41">
        <v>0</v>
      </c>
      <c r="G168" s="41">
        <v>0</v>
      </c>
      <c r="H168" s="41">
        <f t="shared" si="16"/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23651</v>
      </c>
      <c r="O168" s="41">
        <v>0</v>
      </c>
      <c r="P168" s="41">
        <v>0</v>
      </c>
      <c r="Q168" s="42">
        <f t="shared" si="15"/>
        <v>23651</v>
      </c>
    </row>
    <row r="169" spans="2:17" outlineLevel="2" x14ac:dyDescent="0.25">
      <c r="B169" s="38" t="s">
        <v>30</v>
      </c>
      <c r="C169" s="39">
        <v>800053550</v>
      </c>
      <c r="D169" s="40" t="s">
        <v>243</v>
      </c>
      <c r="E169" s="41">
        <v>1</v>
      </c>
      <c r="F169" s="41">
        <v>2564400</v>
      </c>
      <c r="G169" s="41">
        <v>0</v>
      </c>
      <c r="H169" s="41">
        <f t="shared" si="16"/>
        <v>2564400</v>
      </c>
      <c r="I169" s="41">
        <v>1400000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2">
        <f t="shared" si="15"/>
        <v>3964400</v>
      </c>
    </row>
    <row r="170" spans="2:17" outlineLevel="2" x14ac:dyDescent="0.25">
      <c r="B170" s="38" t="s">
        <v>30</v>
      </c>
      <c r="C170" s="39">
        <v>800149384</v>
      </c>
      <c r="D170" s="40" t="s">
        <v>183</v>
      </c>
      <c r="E170" s="41">
        <v>3</v>
      </c>
      <c r="F170" s="41">
        <v>0</v>
      </c>
      <c r="G170" s="41">
        <v>0</v>
      </c>
      <c r="H170" s="41">
        <f t="shared" si="16"/>
        <v>0</v>
      </c>
      <c r="I170" s="41">
        <v>17921610</v>
      </c>
      <c r="J170" s="41">
        <v>0</v>
      </c>
      <c r="K170" s="41">
        <v>0</v>
      </c>
      <c r="L170" s="41">
        <v>0</v>
      </c>
      <c r="M170" s="41">
        <v>1160600</v>
      </c>
      <c r="N170" s="41">
        <v>1581700</v>
      </c>
      <c r="O170" s="41">
        <v>0</v>
      </c>
      <c r="P170" s="41">
        <v>0</v>
      </c>
      <c r="Q170" s="42">
        <f t="shared" si="15"/>
        <v>20663910</v>
      </c>
    </row>
    <row r="171" spans="2:17" outlineLevel="2" x14ac:dyDescent="0.25">
      <c r="B171" s="38" t="s">
        <v>30</v>
      </c>
      <c r="C171" s="39">
        <v>800162035</v>
      </c>
      <c r="D171" s="40" t="s">
        <v>124</v>
      </c>
      <c r="E171" s="41">
        <v>30</v>
      </c>
      <c r="F171" s="41">
        <v>0</v>
      </c>
      <c r="G171" s="41">
        <v>0</v>
      </c>
      <c r="H171" s="41">
        <f t="shared" si="16"/>
        <v>0</v>
      </c>
      <c r="I171" s="41">
        <v>0</v>
      </c>
      <c r="J171" s="41">
        <v>0</v>
      </c>
      <c r="K171" s="41">
        <v>0</v>
      </c>
      <c r="L171" s="41">
        <v>0</v>
      </c>
      <c r="M171" s="41">
        <v>0</v>
      </c>
      <c r="N171" s="41">
        <v>30157983</v>
      </c>
      <c r="O171" s="41">
        <v>0</v>
      </c>
      <c r="P171" s="41">
        <v>0</v>
      </c>
      <c r="Q171" s="42">
        <f t="shared" si="15"/>
        <v>30157983</v>
      </c>
    </row>
    <row r="172" spans="2:17" outlineLevel="2" x14ac:dyDescent="0.25">
      <c r="B172" s="38" t="s">
        <v>30</v>
      </c>
      <c r="C172" s="39">
        <v>800250634</v>
      </c>
      <c r="D172" s="40" t="s">
        <v>274</v>
      </c>
      <c r="E172" s="41">
        <v>4</v>
      </c>
      <c r="F172" s="41">
        <v>0</v>
      </c>
      <c r="G172" s="41">
        <v>239084</v>
      </c>
      <c r="H172" s="41">
        <f t="shared" si="16"/>
        <v>239084</v>
      </c>
      <c r="I172" s="41">
        <v>0</v>
      </c>
      <c r="J172" s="41">
        <v>0</v>
      </c>
      <c r="K172" s="41">
        <v>0</v>
      </c>
      <c r="L172" s="41">
        <v>0</v>
      </c>
      <c r="M172" s="41">
        <v>2708225</v>
      </c>
      <c r="N172" s="41">
        <v>493462</v>
      </c>
      <c r="O172" s="41">
        <v>0</v>
      </c>
      <c r="P172" s="41">
        <v>0</v>
      </c>
      <c r="Q172" s="42">
        <f t="shared" si="15"/>
        <v>3440771</v>
      </c>
    </row>
    <row r="173" spans="2:17" outlineLevel="2" x14ac:dyDescent="0.25">
      <c r="B173" s="38" t="s">
        <v>30</v>
      </c>
      <c r="C173" s="39">
        <v>813005431</v>
      </c>
      <c r="D173" s="40" t="s">
        <v>125</v>
      </c>
      <c r="E173" s="41">
        <v>8</v>
      </c>
      <c r="F173" s="41">
        <v>364969.15</v>
      </c>
      <c r="G173" s="41">
        <v>205825</v>
      </c>
      <c r="H173" s="41">
        <f t="shared" si="16"/>
        <v>570794.15</v>
      </c>
      <c r="I173" s="41">
        <v>259000</v>
      </c>
      <c r="J173" s="41">
        <v>2255341</v>
      </c>
      <c r="K173" s="41">
        <v>353533</v>
      </c>
      <c r="L173" s="41">
        <v>0</v>
      </c>
      <c r="M173" s="41">
        <v>484720</v>
      </c>
      <c r="N173" s="41">
        <v>20863437.5</v>
      </c>
      <c r="O173" s="41">
        <v>0</v>
      </c>
      <c r="P173" s="41">
        <v>-2349874</v>
      </c>
      <c r="Q173" s="42">
        <f t="shared" si="15"/>
        <v>22436951.649999999</v>
      </c>
    </row>
    <row r="174" spans="2:17" outlineLevel="2" x14ac:dyDescent="0.25">
      <c r="B174" s="38" t="s">
        <v>30</v>
      </c>
      <c r="C174" s="39">
        <v>830028288</v>
      </c>
      <c r="D174" s="40" t="s">
        <v>127</v>
      </c>
      <c r="E174" s="41">
        <v>5</v>
      </c>
      <c r="F174" s="41">
        <v>0</v>
      </c>
      <c r="G174" s="41">
        <v>0</v>
      </c>
      <c r="H174" s="41">
        <f t="shared" si="16"/>
        <v>0</v>
      </c>
      <c r="I174" s="41">
        <v>0</v>
      </c>
      <c r="J174" s="41">
        <v>0</v>
      </c>
      <c r="K174" s="41">
        <v>0</v>
      </c>
      <c r="L174" s="41">
        <v>0</v>
      </c>
      <c r="M174" s="41">
        <v>0</v>
      </c>
      <c r="N174" s="41">
        <v>5435553</v>
      </c>
      <c r="O174" s="41">
        <v>0</v>
      </c>
      <c r="P174" s="41">
        <v>0</v>
      </c>
      <c r="Q174" s="42">
        <f t="shared" si="15"/>
        <v>5435553</v>
      </c>
    </row>
    <row r="175" spans="2:17" outlineLevel="2" x14ac:dyDescent="0.25">
      <c r="B175" s="38" t="s">
        <v>30</v>
      </c>
      <c r="C175" s="39">
        <v>860015536</v>
      </c>
      <c r="D175" s="40" t="s">
        <v>251</v>
      </c>
      <c r="E175" s="41">
        <v>1</v>
      </c>
      <c r="F175" s="41">
        <v>0</v>
      </c>
      <c r="G175" s="41">
        <v>0</v>
      </c>
      <c r="H175" s="41">
        <f t="shared" si="16"/>
        <v>0</v>
      </c>
      <c r="I175" s="41">
        <v>0</v>
      </c>
      <c r="J175" s="41">
        <v>0</v>
      </c>
      <c r="K175" s="41">
        <v>0</v>
      </c>
      <c r="L175" s="41">
        <v>0</v>
      </c>
      <c r="M175" s="41">
        <v>0</v>
      </c>
      <c r="N175" s="41">
        <v>1602300</v>
      </c>
      <c r="O175" s="41">
        <v>0</v>
      </c>
      <c r="P175" s="41">
        <v>0</v>
      </c>
      <c r="Q175" s="42">
        <f t="shared" si="15"/>
        <v>1602300</v>
      </c>
    </row>
    <row r="176" spans="2:17" outlineLevel="2" x14ac:dyDescent="0.25">
      <c r="B176" s="38" t="s">
        <v>30</v>
      </c>
      <c r="C176" s="39">
        <v>860035992</v>
      </c>
      <c r="D176" s="40" t="s">
        <v>181</v>
      </c>
      <c r="E176" s="41">
        <v>2</v>
      </c>
      <c r="F176" s="41">
        <v>6410200</v>
      </c>
      <c r="G176" s="41">
        <v>0</v>
      </c>
      <c r="H176" s="41">
        <f t="shared" si="16"/>
        <v>6410200</v>
      </c>
      <c r="I176" s="41">
        <v>0</v>
      </c>
      <c r="J176" s="41">
        <v>0</v>
      </c>
      <c r="K176" s="41">
        <v>0</v>
      </c>
      <c r="L176" s="41">
        <v>4116000</v>
      </c>
      <c r="M176" s="41">
        <v>2321400</v>
      </c>
      <c r="N176" s="41">
        <v>0</v>
      </c>
      <c r="O176" s="41">
        <v>0</v>
      </c>
      <c r="P176" s="41">
        <v>0</v>
      </c>
      <c r="Q176" s="42">
        <f t="shared" ref="Q176" si="23">SUM(H176:P176)</f>
        <v>12847600</v>
      </c>
    </row>
    <row r="177" spans="2:17" outlineLevel="2" x14ac:dyDescent="0.25">
      <c r="B177" s="38" t="s">
        <v>30</v>
      </c>
      <c r="C177" s="39">
        <v>860037950</v>
      </c>
      <c r="D177" s="40" t="s">
        <v>211</v>
      </c>
      <c r="E177" s="41">
        <v>5</v>
      </c>
      <c r="F177" s="41">
        <v>4614900</v>
      </c>
      <c r="G177" s="41">
        <v>0</v>
      </c>
      <c r="H177" s="41">
        <f t="shared" si="16"/>
        <v>4614900</v>
      </c>
      <c r="I177" s="41">
        <v>0</v>
      </c>
      <c r="J177" s="41">
        <v>1858700</v>
      </c>
      <c r="K177" s="41">
        <v>0</v>
      </c>
      <c r="L177" s="41">
        <v>0</v>
      </c>
      <c r="M177" s="41">
        <v>7375040</v>
      </c>
      <c r="N177" s="41">
        <v>3368315</v>
      </c>
      <c r="O177" s="41">
        <v>0</v>
      </c>
      <c r="P177" s="41">
        <v>0</v>
      </c>
      <c r="Q177" s="42">
        <f t="shared" si="15"/>
        <v>17216955</v>
      </c>
    </row>
    <row r="178" spans="2:17" outlineLevel="2" x14ac:dyDescent="0.25">
      <c r="B178" s="38" t="s">
        <v>30</v>
      </c>
      <c r="C178" s="39">
        <v>890102768</v>
      </c>
      <c r="D178" s="40" t="s">
        <v>312</v>
      </c>
      <c r="E178" s="41">
        <v>1</v>
      </c>
      <c r="F178" s="41">
        <v>0</v>
      </c>
      <c r="G178" s="41">
        <v>0</v>
      </c>
      <c r="H178" s="41">
        <f t="shared" si="16"/>
        <v>0</v>
      </c>
      <c r="I178" s="41">
        <v>0</v>
      </c>
      <c r="J178" s="41">
        <v>1268360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2">
        <f>SUM(H178:P178)</f>
        <v>1268360</v>
      </c>
    </row>
    <row r="179" spans="2:17" outlineLevel="2" x14ac:dyDescent="0.25">
      <c r="B179" s="38" t="s">
        <v>30</v>
      </c>
      <c r="C179" s="39">
        <v>890205361</v>
      </c>
      <c r="D179" s="40" t="s">
        <v>72</v>
      </c>
      <c r="E179" s="41">
        <v>1</v>
      </c>
      <c r="F179" s="41">
        <v>0</v>
      </c>
      <c r="G179" s="41">
        <v>0</v>
      </c>
      <c r="H179" s="41">
        <f t="shared" si="16"/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51300</v>
      </c>
      <c r="O179" s="41">
        <v>0</v>
      </c>
      <c r="P179" s="41">
        <v>0</v>
      </c>
      <c r="Q179" s="42">
        <f>SUM(H179:P179)</f>
        <v>51300</v>
      </c>
    </row>
    <row r="180" spans="2:17" outlineLevel="2" x14ac:dyDescent="0.25">
      <c r="B180" s="38" t="s">
        <v>30</v>
      </c>
      <c r="C180" s="39">
        <v>891180084</v>
      </c>
      <c r="D180" s="40" t="s">
        <v>122</v>
      </c>
      <c r="E180" s="41">
        <v>1</v>
      </c>
      <c r="F180" s="41">
        <v>0</v>
      </c>
      <c r="G180" s="41">
        <v>0</v>
      </c>
      <c r="H180" s="41">
        <f t="shared" si="16"/>
        <v>0</v>
      </c>
      <c r="I180" s="41">
        <v>0</v>
      </c>
      <c r="J180" s="41">
        <v>0</v>
      </c>
      <c r="K180" s="41">
        <v>0</v>
      </c>
      <c r="L180" s="41">
        <v>0</v>
      </c>
      <c r="M180" s="41">
        <v>0</v>
      </c>
      <c r="N180" s="41">
        <v>1045113</v>
      </c>
      <c r="O180" s="41">
        <v>0</v>
      </c>
      <c r="P180" s="41">
        <v>0</v>
      </c>
      <c r="Q180" s="42">
        <f>SUM(H180:P180)</f>
        <v>1045113</v>
      </c>
    </row>
    <row r="181" spans="2:17" outlineLevel="2" x14ac:dyDescent="0.25">
      <c r="B181" s="38" t="s">
        <v>30</v>
      </c>
      <c r="C181" s="39">
        <v>900033371</v>
      </c>
      <c r="D181" s="40" t="s">
        <v>157</v>
      </c>
      <c r="E181" s="41">
        <v>6</v>
      </c>
      <c r="F181" s="41">
        <v>0</v>
      </c>
      <c r="G181" s="41">
        <v>0</v>
      </c>
      <c r="H181" s="41">
        <f t="shared" si="16"/>
        <v>0</v>
      </c>
      <c r="I181" s="41">
        <v>0</v>
      </c>
      <c r="J181" s="41">
        <v>7932634</v>
      </c>
      <c r="K181" s="41">
        <v>0</v>
      </c>
      <c r="L181" s="41">
        <v>0</v>
      </c>
      <c r="M181" s="41">
        <v>0</v>
      </c>
      <c r="N181" s="41">
        <v>3637425</v>
      </c>
      <c r="O181" s="41">
        <v>0</v>
      </c>
      <c r="P181" s="41">
        <v>0</v>
      </c>
      <c r="Q181" s="42">
        <f>SUM(H181:P181)</f>
        <v>11570059</v>
      </c>
    </row>
    <row r="182" spans="2:17" outlineLevel="2" x14ac:dyDescent="0.25">
      <c r="B182" s="38" t="s">
        <v>30</v>
      </c>
      <c r="C182" s="39">
        <v>900256090</v>
      </c>
      <c r="D182" s="40" t="s">
        <v>79</v>
      </c>
      <c r="E182" s="41">
        <v>6</v>
      </c>
      <c r="F182" s="41">
        <v>0</v>
      </c>
      <c r="G182" s="41">
        <v>0</v>
      </c>
      <c r="H182" s="41">
        <f t="shared" si="16"/>
        <v>0</v>
      </c>
      <c r="I182" s="41"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3538600</v>
      </c>
      <c r="O182" s="41">
        <v>0</v>
      </c>
      <c r="P182" s="41">
        <v>0</v>
      </c>
      <c r="Q182" s="42">
        <f t="shared" ref="Q182:Q205" si="24">SUM(H182:P182)</f>
        <v>3538600</v>
      </c>
    </row>
    <row r="183" spans="2:17" outlineLevel="2" x14ac:dyDescent="0.25">
      <c r="B183" s="38" t="s">
        <v>30</v>
      </c>
      <c r="C183" s="39">
        <v>900357414</v>
      </c>
      <c r="D183" s="40" t="s">
        <v>129</v>
      </c>
      <c r="E183" s="41">
        <v>1</v>
      </c>
      <c r="F183" s="41">
        <v>0</v>
      </c>
      <c r="G183" s="41">
        <v>0</v>
      </c>
      <c r="H183" s="41">
        <f t="shared" si="16"/>
        <v>0</v>
      </c>
      <c r="I183" s="41">
        <v>0</v>
      </c>
      <c r="J183" s="41">
        <v>0</v>
      </c>
      <c r="K183" s="41">
        <v>0</v>
      </c>
      <c r="L183" s="41">
        <v>0</v>
      </c>
      <c r="M183" s="41">
        <v>0</v>
      </c>
      <c r="N183" s="41">
        <v>3757220</v>
      </c>
      <c r="O183" s="41">
        <v>0</v>
      </c>
      <c r="P183" s="41">
        <v>0</v>
      </c>
      <c r="Q183" s="42">
        <f t="shared" si="24"/>
        <v>3757220</v>
      </c>
    </row>
    <row r="184" spans="2:17" outlineLevel="2" x14ac:dyDescent="0.25">
      <c r="B184" s="38" t="s">
        <v>30</v>
      </c>
      <c r="C184" s="39">
        <v>901126913</v>
      </c>
      <c r="D184" s="40" t="s">
        <v>227</v>
      </c>
      <c r="E184" s="41">
        <v>4</v>
      </c>
      <c r="F184" s="41">
        <v>0</v>
      </c>
      <c r="G184" s="41">
        <v>0</v>
      </c>
      <c r="H184" s="41">
        <f t="shared" si="16"/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1156813</v>
      </c>
      <c r="O184" s="41">
        <v>0</v>
      </c>
      <c r="P184" s="41">
        <v>0</v>
      </c>
      <c r="Q184" s="42">
        <f t="shared" si="24"/>
        <v>1156813</v>
      </c>
    </row>
    <row r="185" spans="2:17" outlineLevel="2" x14ac:dyDescent="0.25">
      <c r="B185" s="38" t="s">
        <v>30</v>
      </c>
      <c r="C185" s="39">
        <v>901127065</v>
      </c>
      <c r="D185" s="40" t="s">
        <v>210</v>
      </c>
      <c r="E185" s="41">
        <v>4</v>
      </c>
      <c r="F185" s="41">
        <v>0</v>
      </c>
      <c r="G185" s="41">
        <v>0</v>
      </c>
      <c r="H185" s="41">
        <f t="shared" si="16"/>
        <v>0</v>
      </c>
      <c r="I185" s="41">
        <v>104400</v>
      </c>
      <c r="J185" s="41">
        <v>0</v>
      </c>
      <c r="K185" s="41">
        <v>4115006</v>
      </c>
      <c r="L185" s="41">
        <v>272400</v>
      </c>
      <c r="M185" s="41">
        <v>1262581</v>
      </c>
      <c r="N185" s="41">
        <v>0</v>
      </c>
      <c r="O185" s="41">
        <v>0</v>
      </c>
      <c r="P185" s="41">
        <v>0</v>
      </c>
      <c r="Q185" s="42">
        <f t="shared" si="24"/>
        <v>5754387</v>
      </c>
    </row>
    <row r="186" spans="2:17" outlineLevel="2" x14ac:dyDescent="0.25">
      <c r="B186" s="38" t="s">
        <v>30</v>
      </c>
      <c r="C186" s="39">
        <v>901127521</v>
      </c>
      <c r="D186" s="40" t="s">
        <v>130</v>
      </c>
      <c r="E186" s="41">
        <v>53</v>
      </c>
      <c r="F186" s="41">
        <v>3245352.2</v>
      </c>
      <c r="G186" s="41">
        <v>24419579</v>
      </c>
      <c r="H186" s="41">
        <f t="shared" si="16"/>
        <v>27664931.199999999</v>
      </c>
      <c r="I186" s="41">
        <v>7195089</v>
      </c>
      <c r="J186" s="41">
        <v>1327131</v>
      </c>
      <c r="K186" s="41">
        <v>0</v>
      </c>
      <c r="L186" s="41">
        <v>1527293</v>
      </c>
      <c r="M186" s="41">
        <v>0</v>
      </c>
      <c r="N186" s="41">
        <v>0</v>
      </c>
      <c r="O186" s="41">
        <v>0</v>
      </c>
      <c r="P186" s="41">
        <v>-77431</v>
      </c>
      <c r="Q186" s="42">
        <f t="shared" si="24"/>
        <v>37637013.200000003</v>
      </c>
    </row>
    <row r="187" spans="2:17" outlineLevel="2" x14ac:dyDescent="0.25">
      <c r="B187" s="38" t="s">
        <v>30</v>
      </c>
      <c r="C187" s="39">
        <v>901153056</v>
      </c>
      <c r="D187" s="40" t="s">
        <v>228</v>
      </c>
      <c r="E187" s="41">
        <v>6</v>
      </c>
      <c r="F187" s="41">
        <v>0</v>
      </c>
      <c r="G187" s="41">
        <v>0</v>
      </c>
      <c r="H187" s="41">
        <f t="shared" si="16"/>
        <v>0</v>
      </c>
      <c r="I187" s="41">
        <v>0</v>
      </c>
      <c r="J187" s="41">
        <v>0</v>
      </c>
      <c r="K187" s="41">
        <v>0</v>
      </c>
      <c r="L187" s="41">
        <v>0</v>
      </c>
      <c r="M187" s="41">
        <v>0</v>
      </c>
      <c r="N187" s="41">
        <v>1210079</v>
      </c>
      <c r="O187" s="41">
        <v>0</v>
      </c>
      <c r="P187" s="41">
        <v>0</v>
      </c>
      <c r="Q187" s="42">
        <f t="shared" si="24"/>
        <v>1210079</v>
      </c>
    </row>
    <row r="188" spans="2:17" ht="12" outlineLevel="2" thickBot="1" x14ac:dyDescent="0.3">
      <c r="B188" s="38" t="s">
        <v>30</v>
      </c>
      <c r="C188" s="39">
        <v>901153500</v>
      </c>
      <c r="D188" s="40" t="s">
        <v>233</v>
      </c>
      <c r="E188" s="41">
        <v>3</v>
      </c>
      <c r="F188" s="41">
        <v>0</v>
      </c>
      <c r="G188" s="41">
        <v>0</v>
      </c>
      <c r="H188" s="41">
        <f t="shared" si="16"/>
        <v>0</v>
      </c>
      <c r="I188" s="41">
        <v>0</v>
      </c>
      <c r="J188" s="41">
        <v>0</v>
      </c>
      <c r="K188" s="41">
        <v>1295112</v>
      </c>
      <c r="L188" s="41">
        <v>0</v>
      </c>
      <c r="M188" s="41">
        <v>0</v>
      </c>
      <c r="N188" s="41">
        <v>80800</v>
      </c>
      <c r="O188" s="41">
        <v>0</v>
      </c>
      <c r="P188" s="41">
        <v>0</v>
      </c>
      <c r="Q188" s="42">
        <f t="shared" si="24"/>
        <v>1375912</v>
      </c>
    </row>
    <row r="189" spans="2:17" ht="12" outlineLevel="1" thickBot="1" x14ac:dyDescent="0.3">
      <c r="B189" s="43" t="s">
        <v>195</v>
      </c>
      <c r="C189" s="102"/>
      <c r="D189" s="102"/>
      <c r="E189" s="87">
        <f t="shared" ref="E189:Q189" si="25">SUBTOTAL(9,E168:E188)</f>
        <v>146</v>
      </c>
      <c r="F189" s="87">
        <f t="shared" si="25"/>
        <v>17199821.350000001</v>
      </c>
      <c r="G189" s="87">
        <f t="shared" si="25"/>
        <v>24864488</v>
      </c>
      <c r="H189" s="87">
        <f t="shared" si="25"/>
        <v>42064309.350000001</v>
      </c>
      <c r="I189" s="87">
        <f t="shared" si="25"/>
        <v>26880099</v>
      </c>
      <c r="J189" s="87">
        <f t="shared" si="25"/>
        <v>14642166</v>
      </c>
      <c r="K189" s="87">
        <f t="shared" si="25"/>
        <v>5763651</v>
      </c>
      <c r="L189" s="87">
        <f t="shared" si="25"/>
        <v>5915693</v>
      </c>
      <c r="M189" s="87">
        <f t="shared" si="25"/>
        <v>15312566</v>
      </c>
      <c r="N189" s="87">
        <f t="shared" si="25"/>
        <v>78003751.5</v>
      </c>
      <c r="O189" s="87">
        <f t="shared" si="25"/>
        <v>0</v>
      </c>
      <c r="P189" s="87">
        <f t="shared" si="25"/>
        <v>-2427305</v>
      </c>
      <c r="Q189" s="88">
        <f t="shared" si="25"/>
        <v>186154930.85000002</v>
      </c>
    </row>
    <row r="190" spans="2:17" outlineLevel="2" x14ac:dyDescent="0.25">
      <c r="B190" s="38" t="s">
        <v>31</v>
      </c>
      <c r="C190" s="39">
        <v>800197177</v>
      </c>
      <c r="D190" s="40" t="s">
        <v>131</v>
      </c>
      <c r="E190" s="41">
        <v>1</v>
      </c>
      <c r="F190" s="41">
        <v>0</v>
      </c>
      <c r="G190" s="41">
        <v>0</v>
      </c>
      <c r="H190" s="41">
        <f t="shared" si="16"/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714236036</v>
      </c>
      <c r="O190" s="41">
        <v>0</v>
      </c>
      <c r="P190" s="41">
        <v>0</v>
      </c>
      <c r="Q190" s="42">
        <f t="shared" si="24"/>
        <v>714236036</v>
      </c>
    </row>
    <row r="191" spans="2:17" outlineLevel="2" x14ac:dyDescent="0.25">
      <c r="B191" s="38" t="s">
        <v>31</v>
      </c>
      <c r="C191" s="39">
        <v>800216538</v>
      </c>
      <c r="D191" s="40" t="s">
        <v>132</v>
      </c>
      <c r="E191" s="41">
        <v>1</v>
      </c>
      <c r="F191" s="41">
        <v>0</v>
      </c>
      <c r="G191" s="41">
        <v>0</v>
      </c>
      <c r="H191" s="41">
        <f t="shared" si="16"/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24794908</v>
      </c>
      <c r="O191" s="41">
        <v>0</v>
      </c>
      <c r="P191" s="41">
        <v>0</v>
      </c>
      <c r="Q191" s="42">
        <f t="shared" si="24"/>
        <v>24794908</v>
      </c>
    </row>
    <row r="192" spans="2:17" ht="12" outlineLevel="2" thickBot="1" x14ac:dyDescent="0.3">
      <c r="B192" s="38" t="s">
        <v>31</v>
      </c>
      <c r="C192" s="39">
        <v>830077633</v>
      </c>
      <c r="D192" s="40" t="s">
        <v>133</v>
      </c>
      <c r="E192" s="41">
        <v>32</v>
      </c>
      <c r="F192" s="41">
        <v>0</v>
      </c>
      <c r="G192" s="41">
        <v>0</v>
      </c>
      <c r="H192" s="41">
        <f t="shared" si="16"/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3927200</v>
      </c>
      <c r="O192" s="41">
        <v>0</v>
      </c>
      <c r="P192" s="41">
        <v>0</v>
      </c>
      <c r="Q192" s="42">
        <f t="shared" si="24"/>
        <v>3927200</v>
      </c>
    </row>
    <row r="193" spans="2:17" ht="12" outlineLevel="1" thickBot="1" x14ac:dyDescent="0.3">
      <c r="B193" s="43" t="s">
        <v>196</v>
      </c>
      <c r="C193" s="102"/>
      <c r="D193" s="102"/>
      <c r="E193" s="87">
        <f t="shared" ref="E193:Q193" si="26">SUBTOTAL(9,E190:E192)</f>
        <v>34</v>
      </c>
      <c r="F193" s="87">
        <f t="shared" si="26"/>
        <v>0</v>
      </c>
      <c r="G193" s="87">
        <f t="shared" si="26"/>
        <v>0</v>
      </c>
      <c r="H193" s="87">
        <f t="shared" si="26"/>
        <v>0</v>
      </c>
      <c r="I193" s="87">
        <f t="shared" si="26"/>
        <v>0</v>
      </c>
      <c r="J193" s="87">
        <f t="shared" si="26"/>
        <v>0</v>
      </c>
      <c r="K193" s="87">
        <f t="shared" si="26"/>
        <v>0</v>
      </c>
      <c r="L193" s="87">
        <f t="shared" si="26"/>
        <v>0</v>
      </c>
      <c r="M193" s="87">
        <f t="shared" si="26"/>
        <v>0</v>
      </c>
      <c r="N193" s="87">
        <f t="shared" si="26"/>
        <v>742958144</v>
      </c>
      <c r="O193" s="87">
        <f t="shared" si="26"/>
        <v>0</v>
      </c>
      <c r="P193" s="87">
        <f t="shared" si="26"/>
        <v>0</v>
      </c>
      <c r="Q193" s="88">
        <f t="shared" si="26"/>
        <v>742958144</v>
      </c>
    </row>
    <row r="194" spans="2:17" outlineLevel="2" x14ac:dyDescent="0.25">
      <c r="B194" s="38" t="s">
        <v>254</v>
      </c>
      <c r="C194" s="39">
        <v>860045904</v>
      </c>
      <c r="D194" s="40" t="s">
        <v>51</v>
      </c>
      <c r="E194" s="41">
        <v>5</v>
      </c>
      <c r="F194" s="41">
        <v>0</v>
      </c>
      <c r="G194" s="41">
        <v>0</v>
      </c>
      <c r="H194" s="41">
        <f t="shared" si="16"/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215118087</v>
      </c>
      <c r="O194" s="41">
        <v>0</v>
      </c>
      <c r="P194" s="41">
        <v>0</v>
      </c>
      <c r="Q194" s="42">
        <f t="shared" si="24"/>
        <v>215118087</v>
      </c>
    </row>
    <row r="195" spans="2:17" outlineLevel="2" x14ac:dyDescent="0.25">
      <c r="B195" s="38" t="s">
        <v>169</v>
      </c>
      <c r="C195" s="39">
        <v>800140949</v>
      </c>
      <c r="D195" s="40" t="s">
        <v>54</v>
      </c>
      <c r="E195" s="41">
        <v>8025</v>
      </c>
      <c r="F195" s="41">
        <v>0</v>
      </c>
      <c r="G195" s="41">
        <v>0</v>
      </c>
      <c r="H195" s="41">
        <f t="shared" si="16"/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10633162489.649998</v>
      </c>
      <c r="O195" s="41">
        <v>0</v>
      </c>
      <c r="P195" s="41">
        <v>0</v>
      </c>
      <c r="Q195" s="42">
        <f t="shared" si="24"/>
        <v>10633162489.649998</v>
      </c>
    </row>
    <row r="196" spans="2:17" outlineLevel="2" x14ac:dyDescent="0.25">
      <c r="B196" s="38" t="s">
        <v>169</v>
      </c>
      <c r="C196" s="39">
        <v>800250119</v>
      </c>
      <c r="D196" s="40" t="s">
        <v>56</v>
      </c>
      <c r="E196" s="41">
        <v>3314</v>
      </c>
      <c r="F196" s="41">
        <v>0</v>
      </c>
      <c r="G196" s="41">
        <v>0</v>
      </c>
      <c r="H196" s="41">
        <f t="shared" si="16"/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929804470.41000032</v>
      </c>
      <c r="O196" s="41">
        <v>0</v>
      </c>
      <c r="P196" s="41">
        <v>-248768147.80999997</v>
      </c>
      <c r="Q196" s="42">
        <f t="shared" si="24"/>
        <v>681036322.60000038</v>
      </c>
    </row>
    <row r="197" spans="2:17" outlineLevel="2" x14ac:dyDescent="0.25">
      <c r="B197" s="38" t="s">
        <v>169</v>
      </c>
      <c r="C197" s="39">
        <v>804002105</v>
      </c>
      <c r="D197" s="40" t="s">
        <v>58</v>
      </c>
      <c r="E197" s="41">
        <v>185</v>
      </c>
      <c r="F197" s="41">
        <v>0</v>
      </c>
      <c r="G197" s="41">
        <v>0</v>
      </c>
      <c r="H197" s="41">
        <f t="shared" si="16"/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55547344</v>
      </c>
      <c r="O197" s="41">
        <v>0</v>
      </c>
      <c r="P197" s="41">
        <v>0</v>
      </c>
      <c r="Q197" s="42">
        <f t="shared" si="24"/>
        <v>55547344</v>
      </c>
    </row>
    <row r="198" spans="2:17" outlineLevel="2" x14ac:dyDescent="0.25">
      <c r="B198" s="38" t="s">
        <v>169</v>
      </c>
      <c r="C198" s="39">
        <v>805000427</v>
      </c>
      <c r="D198" s="40" t="s">
        <v>59</v>
      </c>
      <c r="E198" s="41">
        <v>6242</v>
      </c>
      <c r="F198" s="41">
        <v>0</v>
      </c>
      <c r="G198" s="41">
        <v>0</v>
      </c>
      <c r="H198" s="41">
        <f t="shared" si="16"/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2682143612.7799997</v>
      </c>
      <c r="O198" s="41">
        <v>0</v>
      </c>
      <c r="P198" s="41">
        <v>0</v>
      </c>
      <c r="Q198" s="42">
        <f t="shared" si="24"/>
        <v>2682143612.7799997</v>
      </c>
    </row>
    <row r="199" spans="2:17" outlineLevel="2" x14ac:dyDescent="0.25">
      <c r="B199" s="38" t="s">
        <v>169</v>
      </c>
      <c r="C199" s="39">
        <v>811004055</v>
      </c>
      <c r="D199" s="40" t="s">
        <v>140</v>
      </c>
      <c r="E199" s="41">
        <v>2</v>
      </c>
      <c r="F199" s="41">
        <v>0</v>
      </c>
      <c r="G199" s="41">
        <v>0</v>
      </c>
      <c r="H199" s="41">
        <f t="shared" si="16"/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238355</v>
      </c>
      <c r="O199" s="41">
        <v>0</v>
      </c>
      <c r="P199" s="41">
        <v>0</v>
      </c>
      <c r="Q199" s="42">
        <f t="shared" si="24"/>
        <v>238355</v>
      </c>
    </row>
    <row r="200" spans="2:17" outlineLevel="2" x14ac:dyDescent="0.25">
      <c r="B200" s="38" t="s">
        <v>169</v>
      </c>
      <c r="C200" s="39">
        <v>818000140</v>
      </c>
      <c r="D200" s="40" t="s">
        <v>64</v>
      </c>
      <c r="E200" s="41">
        <v>57</v>
      </c>
      <c r="F200" s="41">
        <v>0</v>
      </c>
      <c r="G200" s="41">
        <v>0</v>
      </c>
      <c r="H200" s="41">
        <f t="shared" si="16"/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37115410</v>
      </c>
      <c r="O200" s="41">
        <v>0</v>
      </c>
      <c r="P200" s="41">
        <v>0</v>
      </c>
      <c r="Q200" s="42">
        <f t="shared" si="24"/>
        <v>37115410</v>
      </c>
    </row>
    <row r="201" spans="2:17" outlineLevel="2" x14ac:dyDescent="0.25">
      <c r="B201" s="38" t="s">
        <v>169</v>
      </c>
      <c r="C201" s="39">
        <v>830009783</v>
      </c>
      <c r="D201" s="40" t="s">
        <v>66</v>
      </c>
      <c r="E201" s="41">
        <v>11838</v>
      </c>
      <c r="F201" s="41">
        <v>0</v>
      </c>
      <c r="G201" s="41">
        <v>0</v>
      </c>
      <c r="H201" s="41">
        <f t="shared" si="16"/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6829489520.4400759</v>
      </c>
      <c r="O201" s="41">
        <v>0</v>
      </c>
      <c r="P201" s="41">
        <v>-4752297.12</v>
      </c>
      <c r="Q201" s="42">
        <f t="shared" si="24"/>
        <v>6824737223.320076</v>
      </c>
    </row>
    <row r="202" spans="2:17" outlineLevel="2" x14ac:dyDescent="0.25">
      <c r="B202" s="38" t="s">
        <v>169</v>
      </c>
      <c r="C202" s="39">
        <v>830074184</v>
      </c>
      <c r="D202" s="40" t="s">
        <v>67</v>
      </c>
      <c r="E202" s="41">
        <v>1190</v>
      </c>
      <c r="F202" s="41">
        <v>0</v>
      </c>
      <c r="G202" s="41">
        <v>0</v>
      </c>
      <c r="H202" s="41">
        <f t="shared" si="16"/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719821534.61999989</v>
      </c>
      <c r="O202" s="41">
        <v>0</v>
      </c>
      <c r="P202" s="41">
        <v>-25604522</v>
      </c>
      <c r="Q202" s="42">
        <f t="shared" si="24"/>
        <v>694217012.61999989</v>
      </c>
    </row>
    <row r="203" spans="2:17" outlineLevel="2" x14ac:dyDescent="0.25">
      <c r="B203" s="38" t="s">
        <v>169</v>
      </c>
      <c r="C203" s="39">
        <v>832000760</v>
      </c>
      <c r="D203" s="40" t="s">
        <v>69</v>
      </c>
      <c r="E203" s="41">
        <v>9</v>
      </c>
      <c r="F203" s="41">
        <v>0</v>
      </c>
      <c r="G203" s="41">
        <v>0</v>
      </c>
      <c r="H203" s="41">
        <f t="shared" si="16"/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11323117</v>
      </c>
      <c r="O203" s="41">
        <v>0</v>
      </c>
      <c r="P203" s="41">
        <v>0</v>
      </c>
      <c r="Q203" s="42">
        <f t="shared" si="24"/>
        <v>11323117</v>
      </c>
    </row>
    <row r="204" spans="2:17" outlineLevel="2" x14ac:dyDescent="0.25">
      <c r="B204" s="38" t="s">
        <v>169</v>
      </c>
      <c r="C204" s="39">
        <v>860045904</v>
      </c>
      <c r="D204" s="40" t="s">
        <v>51</v>
      </c>
      <c r="E204" s="41">
        <v>531</v>
      </c>
      <c r="F204" s="41">
        <v>0</v>
      </c>
      <c r="G204" s="41">
        <v>0</v>
      </c>
      <c r="H204" s="41">
        <f t="shared" si="16"/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331743684.44999993</v>
      </c>
      <c r="O204" s="41">
        <v>0</v>
      </c>
      <c r="P204" s="41">
        <v>-92915004</v>
      </c>
      <c r="Q204" s="42">
        <f t="shared" si="24"/>
        <v>238828680.44999993</v>
      </c>
    </row>
    <row r="205" spans="2:17" outlineLevel="2" x14ac:dyDescent="0.25">
      <c r="B205" s="38" t="s">
        <v>169</v>
      </c>
      <c r="C205" s="39">
        <v>891180008</v>
      </c>
      <c r="D205" s="40" t="s">
        <v>74</v>
      </c>
      <c r="E205" s="41">
        <v>5</v>
      </c>
      <c r="F205" s="41">
        <v>0</v>
      </c>
      <c r="G205" s="41">
        <v>0</v>
      </c>
      <c r="H205" s="41">
        <f t="shared" si="16"/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4102258</v>
      </c>
      <c r="O205" s="41">
        <v>0</v>
      </c>
      <c r="P205" s="41">
        <v>0</v>
      </c>
      <c r="Q205" s="42">
        <f t="shared" si="24"/>
        <v>4102258</v>
      </c>
    </row>
    <row r="206" spans="2:17" outlineLevel="2" x14ac:dyDescent="0.25">
      <c r="B206" s="38" t="s">
        <v>169</v>
      </c>
      <c r="C206" s="39">
        <v>891280008</v>
      </c>
      <c r="D206" s="40" t="s">
        <v>221</v>
      </c>
      <c r="E206" s="41">
        <v>3</v>
      </c>
      <c r="F206" s="41">
        <v>0</v>
      </c>
      <c r="G206" s="41">
        <v>0</v>
      </c>
      <c r="H206" s="41">
        <f t="shared" si="16"/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405150</v>
      </c>
      <c r="O206" s="41">
        <v>0</v>
      </c>
      <c r="P206" s="41">
        <v>0</v>
      </c>
      <c r="Q206" s="42">
        <f>SUM(H206:P206)</f>
        <v>405150</v>
      </c>
    </row>
    <row r="207" spans="2:17" outlineLevel="2" x14ac:dyDescent="0.25">
      <c r="B207" s="38" t="s">
        <v>169</v>
      </c>
      <c r="C207" s="39">
        <v>899999026</v>
      </c>
      <c r="D207" s="40" t="s">
        <v>162</v>
      </c>
      <c r="E207" s="41">
        <v>251</v>
      </c>
      <c r="F207" s="41">
        <v>0</v>
      </c>
      <c r="G207" s="41">
        <v>0</v>
      </c>
      <c r="H207" s="41">
        <f t="shared" si="16"/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467476607.03999996</v>
      </c>
      <c r="O207" s="41">
        <v>0</v>
      </c>
      <c r="P207" s="41">
        <v>0</v>
      </c>
      <c r="Q207" s="42">
        <f>SUM(H207:P207)</f>
        <v>467476607.03999996</v>
      </c>
    </row>
    <row r="208" spans="2:17" outlineLevel="2" x14ac:dyDescent="0.25">
      <c r="B208" s="38" t="s">
        <v>169</v>
      </c>
      <c r="C208" s="39">
        <v>899999107</v>
      </c>
      <c r="D208" s="40" t="s">
        <v>52</v>
      </c>
      <c r="E208" s="41">
        <v>917</v>
      </c>
      <c r="F208" s="41">
        <v>302800</v>
      </c>
      <c r="G208" s="41">
        <v>0</v>
      </c>
      <c r="H208" s="41">
        <f t="shared" si="16"/>
        <v>302800</v>
      </c>
      <c r="I208" s="41">
        <v>0</v>
      </c>
      <c r="J208" s="41">
        <v>0</v>
      </c>
      <c r="K208" s="41">
        <v>0</v>
      </c>
      <c r="L208" s="41">
        <v>0</v>
      </c>
      <c r="M208" s="41">
        <v>647485</v>
      </c>
      <c r="N208" s="41">
        <v>474473127.27000004</v>
      </c>
      <c r="O208" s="41">
        <v>0</v>
      </c>
      <c r="P208" s="41">
        <v>0</v>
      </c>
      <c r="Q208" s="42">
        <f>SUM(H208:P208)</f>
        <v>475423412.27000004</v>
      </c>
    </row>
    <row r="209" spans="2:17" outlineLevel="2" x14ac:dyDescent="0.25">
      <c r="B209" s="38" t="s">
        <v>169</v>
      </c>
      <c r="C209" s="39">
        <v>901093846</v>
      </c>
      <c r="D209" s="40" t="s">
        <v>152</v>
      </c>
      <c r="E209" s="41">
        <v>89</v>
      </c>
      <c r="F209" s="41">
        <v>0</v>
      </c>
      <c r="G209" s="41">
        <v>0</v>
      </c>
      <c r="H209" s="41">
        <f>+F209+G209</f>
        <v>0</v>
      </c>
      <c r="I209" s="41">
        <v>0</v>
      </c>
      <c r="J209" s="41">
        <v>0</v>
      </c>
      <c r="K209" s="41">
        <v>0</v>
      </c>
      <c r="L209" s="41">
        <v>9355834</v>
      </c>
      <c r="M209" s="41">
        <v>80415984</v>
      </c>
      <c r="N209" s="41">
        <v>28559458</v>
      </c>
      <c r="O209" s="41">
        <v>0</v>
      </c>
      <c r="P209" s="41">
        <v>0</v>
      </c>
      <c r="Q209" s="42">
        <f>SUM(H209:P209)</f>
        <v>118331276</v>
      </c>
    </row>
    <row r="210" spans="2:17" outlineLevel="2" x14ac:dyDescent="0.25">
      <c r="B210" s="38" t="s">
        <v>169</v>
      </c>
      <c r="C210" s="39">
        <v>901097473</v>
      </c>
      <c r="D210" s="40" t="s">
        <v>80</v>
      </c>
      <c r="E210" s="41">
        <v>4749</v>
      </c>
      <c r="F210" s="41">
        <v>0</v>
      </c>
      <c r="G210" s="41">
        <v>0</v>
      </c>
      <c r="H210" s="41">
        <f>+F210+G210</f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4615712469.9700003</v>
      </c>
      <c r="O210" s="41">
        <v>0</v>
      </c>
      <c r="P210" s="41">
        <v>-14106142</v>
      </c>
      <c r="Q210" s="42">
        <f t="shared" ref="Q210:Q247" si="27">SUM(H210:P210)</f>
        <v>4601606327.9700003</v>
      </c>
    </row>
    <row r="211" spans="2:17" outlineLevel="2" x14ac:dyDescent="0.25">
      <c r="B211" s="38" t="s">
        <v>180</v>
      </c>
      <c r="C211" s="39">
        <v>800149499</v>
      </c>
      <c r="D211" s="40" t="s">
        <v>123</v>
      </c>
      <c r="E211" s="41">
        <v>68</v>
      </c>
      <c r="F211" s="41">
        <v>0</v>
      </c>
      <c r="G211" s="41">
        <v>0</v>
      </c>
      <c r="H211" s="41">
        <f t="shared" si="16"/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62515906</v>
      </c>
      <c r="O211" s="41">
        <v>0</v>
      </c>
      <c r="P211" s="41">
        <v>0</v>
      </c>
      <c r="Q211" s="42">
        <f t="shared" si="27"/>
        <v>62515906</v>
      </c>
    </row>
    <row r="212" spans="2:17" outlineLevel="2" x14ac:dyDescent="0.25">
      <c r="B212" s="38" t="s">
        <v>180</v>
      </c>
      <c r="C212" s="39">
        <v>860066191</v>
      </c>
      <c r="D212" s="40" t="s">
        <v>128</v>
      </c>
      <c r="E212" s="41">
        <v>41</v>
      </c>
      <c r="F212" s="41">
        <v>0</v>
      </c>
      <c r="G212" s="41">
        <v>0</v>
      </c>
      <c r="H212" s="41">
        <f t="shared" si="16"/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9335200</v>
      </c>
      <c r="O212" s="41">
        <v>0</v>
      </c>
      <c r="P212" s="41">
        <v>0</v>
      </c>
      <c r="Q212" s="42">
        <f t="shared" si="27"/>
        <v>9335200</v>
      </c>
    </row>
    <row r="213" spans="2:17" outlineLevel="2" x14ac:dyDescent="0.25">
      <c r="B213" s="38" t="s">
        <v>168</v>
      </c>
      <c r="C213" s="39">
        <v>800140949</v>
      </c>
      <c r="D213" s="40" t="s">
        <v>54</v>
      </c>
      <c r="E213" s="41">
        <v>2550</v>
      </c>
      <c r="F213" s="41">
        <v>0</v>
      </c>
      <c r="G213" s="41">
        <v>0</v>
      </c>
      <c r="H213" s="41">
        <f t="shared" si="16"/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3052289685.8299999</v>
      </c>
      <c r="O213" s="41">
        <v>0</v>
      </c>
      <c r="P213" s="41">
        <v>0</v>
      </c>
      <c r="Q213" s="42">
        <f t="shared" si="27"/>
        <v>3052289685.8299999</v>
      </c>
    </row>
    <row r="214" spans="2:17" outlineLevel="2" x14ac:dyDescent="0.25">
      <c r="B214" s="38" t="s">
        <v>168</v>
      </c>
      <c r="C214" s="39">
        <v>804002105</v>
      </c>
      <c r="D214" s="40" t="s">
        <v>58</v>
      </c>
      <c r="E214" s="41">
        <v>2478</v>
      </c>
      <c r="F214" s="41">
        <v>0</v>
      </c>
      <c r="G214" s="41">
        <v>0</v>
      </c>
      <c r="H214" s="41">
        <f t="shared" si="16"/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1985064497.7299998</v>
      </c>
      <c r="O214" s="41">
        <v>0</v>
      </c>
      <c r="P214" s="41">
        <v>0</v>
      </c>
      <c r="Q214" s="42">
        <f t="shared" si="27"/>
        <v>1985064497.7299998</v>
      </c>
    </row>
    <row r="215" spans="2:17" outlineLevel="2" x14ac:dyDescent="0.25">
      <c r="B215" s="38" t="s">
        <v>168</v>
      </c>
      <c r="C215" s="39">
        <v>805000427</v>
      </c>
      <c r="D215" s="40" t="s">
        <v>59</v>
      </c>
      <c r="E215" s="41">
        <v>927</v>
      </c>
      <c r="F215" s="41">
        <v>0</v>
      </c>
      <c r="G215" s="41">
        <v>0</v>
      </c>
      <c r="H215" s="41">
        <f t="shared" ref="H215:H282" si="28">+F215+G215</f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393531080.88</v>
      </c>
      <c r="O215" s="41">
        <v>0</v>
      </c>
      <c r="P215" s="41">
        <v>0</v>
      </c>
      <c r="Q215" s="42">
        <f t="shared" si="27"/>
        <v>393531080.88</v>
      </c>
    </row>
    <row r="216" spans="2:17" outlineLevel="2" x14ac:dyDescent="0.25">
      <c r="B216" s="38" t="s">
        <v>168</v>
      </c>
      <c r="C216" s="39">
        <v>811004055</v>
      </c>
      <c r="D216" s="40" t="s">
        <v>140</v>
      </c>
      <c r="E216" s="41">
        <v>3284</v>
      </c>
      <c r="F216" s="41">
        <v>0</v>
      </c>
      <c r="G216" s="41">
        <v>0</v>
      </c>
      <c r="H216" s="41">
        <f t="shared" si="28"/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  <c r="N216" s="41">
        <v>2983106202</v>
      </c>
      <c r="O216" s="41">
        <v>0</v>
      </c>
      <c r="P216" s="41">
        <v>0</v>
      </c>
      <c r="Q216" s="42">
        <f t="shared" si="27"/>
        <v>2983106202</v>
      </c>
    </row>
    <row r="217" spans="2:17" outlineLevel="2" x14ac:dyDescent="0.25">
      <c r="B217" s="38" t="s">
        <v>168</v>
      </c>
      <c r="C217" s="39">
        <v>818000140</v>
      </c>
      <c r="D217" s="40" t="s">
        <v>64</v>
      </c>
      <c r="E217" s="41">
        <v>1253</v>
      </c>
      <c r="F217" s="41">
        <v>0</v>
      </c>
      <c r="G217" s="41">
        <v>0</v>
      </c>
      <c r="H217" s="41">
        <f t="shared" si="28"/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1441579409</v>
      </c>
      <c r="O217" s="41">
        <v>0</v>
      </c>
      <c r="P217" s="41">
        <v>0</v>
      </c>
      <c r="Q217" s="42">
        <f t="shared" si="27"/>
        <v>1441579409</v>
      </c>
    </row>
    <row r="218" spans="2:17" outlineLevel="2" x14ac:dyDescent="0.25">
      <c r="B218" s="38" t="s">
        <v>168</v>
      </c>
      <c r="C218" s="39">
        <v>830009783</v>
      </c>
      <c r="D218" s="40" t="s">
        <v>66</v>
      </c>
      <c r="E218" s="41">
        <v>1554</v>
      </c>
      <c r="F218" s="41">
        <v>0</v>
      </c>
      <c r="G218" s="41">
        <v>0</v>
      </c>
      <c r="H218" s="41">
        <f t="shared" si="28"/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967428713.06999838</v>
      </c>
      <c r="O218" s="41">
        <v>-6373108.25</v>
      </c>
      <c r="P218" s="41">
        <v>0</v>
      </c>
      <c r="Q218" s="42">
        <f t="shared" si="27"/>
        <v>961055604.81999838</v>
      </c>
    </row>
    <row r="219" spans="2:17" outlineLevel="2" x14ac:dyDescent="0.25">
      <c r="B219" s="38" t="s">
        <v>168</v>
      </c>
      <c r="C219" s="39">
        <v>830074184</v>
      </c>
      <c r="D219" s="40" t="s">
        <v>67</v>
      </c>
      <c r="E219" s="41">
        <v>3698</v>
      </c>
      <c r="F219" s="41">
        <v>0</v>
      </c>
      <c r="G219" s="41">
        <v>0</v>
      </c>
      <c r="H219" s="41">
        <f t="shared" si="28"/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6376338247.8599997</v>
      </c>
      <c r="O219" s="41">
        <v>0</v>
      </c>
      <c r="P219" s="41">
        <v>0</v>
      </c>
      <c r="Q219" s="42">
        <f t="shared" si="27"/>
        <v>6376338247.8599997</v>
      </c>
    </row>
    <row r="220" spans="2:17" outlineLevel="2" x14ac:dyDescent="0.25">
      <c r="B220" s="38" t="s">
        <v>168</v>
      </c>
      <c r="C220" s="39">
        <v>832000760</v>
      </c>
      <c r="D220" s="40" t="s">
        <v>69</v>
      </c>
      <c r="E220" s="41">
        <v>532</v>
      </c>
      <c r="F220" s="41">
        <v>0</v>
      </c>
      <c r="G220" s="41">
        <v>0</v>
      </c>
      <c r="H220" s="41">
        <f t="shared" si="28"/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1094920092.4000001</v>
      </c>
      <c r="O220" s="41">
        <v>0</v>
      </c>
      <c r="P220" s="41">
        <v>0</v>
      </c>
      <c r="Q220" s="42">
        <f t="shared" si="27"/>
        <v>1094920092.4000001</v>
      </c>
    </row>
    <row r="221" spans="2:17" outlineLevel="2" x14ac:dyDescent="0.25">
      <c r="B221" s="38" t="s">
        <v>168</v>
      </c>
      <c r="C221" s="39">
        <v>860045904</v>
      </c>
      <c r="D221" s="40" t="s">
        <v>51</v>
      </c>
      <c r="E221" s="41">
        <v>45363</v>
      </c>
      <c r="F221" s="41">
        <v>0</v>
      </c>
      <c r="G221" s="41">
        <v>0</v>
      </c>
      <c r="H221" s="41">
        <f t="shared" si="28"/>
        <v>0</v>
      </c>
      <c r="I221" s="41">
        <v>0</v>
      </c>
      <c r="J221" s="41">
        <v>0</v>
      </c>
      <c r="K221" s="41">
        <v>0</v>
      </c>
      <c r="L221" s="41">
        <v>0</v>
      </c>
      <c r="M221" s="41">
        <v>0</v>
      </c>
      <c r="N221" s="41">
        <v>20181942945.760006</v>
      </c>
      <c r="O221" s="41">
        <v>0</v>
      </c>
      <c r="P221" s="41">
        <v>-860494</v>
      </c>
      <c r="Q221" s="42">
        <f t="shared" si="27"/>
        <v>20181082451.760006</v>
      </c>
    </row>
    <row r="222" spans="2:17" outlineLevel="2" x14ac:dyDescent="0.25">
      <c r="B222" s="38" t="s">
        <v>168</v>
      </c>
      <c r="C222" s="39">
        <v>890480110</v>
      </c>
      <c r="D222" s="40" t="s">
        <v>145</v>
      </c>
      <c r="E222" s="41">
        <v>235</v>
      </c>
      <c r="F222" s="41">
        <v>0</v>
      </c>
      <c r="G222" s="41">
        <v>0</v>
      </c>
      <c r="H222" s="41">
        <f t="shared" si="28"/>
        <v>0</v>
      </c>
      <c r="I222" s="41">
        <v>0</v>
      </c>
      <c r="J222" s="41">
        <v>0</v>
      </c>
      <c r="K222" s="41">
        <v>0</v>
      </c>
      <c r="L222" s="41">
        <v>0</v>
      </c>
      <c r="M222" s="41">
        <v>0</v>
      </c>
      <c r="N222" s="41">
        <v>298159103</v>
      </c>
      <c r="O222" s="41">
        <v>0</v>
      </c>
      <c r="P222" s="41">
        <v>0</v>
      </c>
      <c r="Q222" s="42">
        <f t="shared" si="27"/>
        <v>298159103</v>
      </c>
    </row>
    <row r="223" spans="2:17" outlineLevel="2" x14ac:dyDescent="0.25">
      <c r="B223" s="38" t="s">
        <v>168</v>
      </c>
      <c r="C223" s="39">
        <v>890900841</v>
      </c>
      <c r="D223" s="40" t="s">
        <v>147</v>
      </c>
      <c r="E223" s="41">
        <v>50</v>
      </c>
      <c r="F223" s="41">
        <v>0</v>
      </c>
      <c r="G223" s="41">
        <v>0</v>
      </c>
      <c r="H223" s="41">
        <f t="shared" si="28"/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  <c r="N223" s="41">
        <v>41913159</v>
      </c>
      <c r="O223" s="41">
        <v>0</v>
      </c>
      <c r="P223" s="41">
        <v>0</v>
      </c>
      <c r="Q223" s="42">
        <f t="shared" si="27"/>
        <v>41913159</v>
      </c>
    </row>
    <row r="224" spans="2:17" outlineLevel="2" x14ac:dyDescent="0.25">
      <c r="B224" s="38" t="s">
        <v>168</v>
      </c>
      <c r="C224" s="39">
        <v>891180008</v>
      </c>
      <c r="D224" s="40" t="s">
        <v>74</v>
      </c>
      <c r="E224" s="41">
        <v>544</v>
      </c>
      <c r="F224" s="41">
        <v>0</v>
      </c>
      <c r="G224" s="41">
        <v>0</v>
      </c>
      <c r="H224" s="41">
        <f t="shared" si="28"/>
        <v>0</v>
      </c>
      <c r="I224" s="41">
        <v>0</v>
      </c>
      <c r="J224" s="41">
        <v>0</v>
      </c>
      <c r="K224" s="41">
        <v>0</v>
      </c>
      <c r="L224" s="41">
        <v>0</v>
      </c>
      <c r="M224" s="41">
        <v>0</v>
      </c>
      <c r="N224" s="41">
        <v>738950602.60000002</v>
      </c>
      <c r="O224" s="41">
        <v>0</v>
      </c>
      <c r="P224" s="41">
        <v>0</v>
      </c>
      <c r="Q224" s="42">
        <f t="shared" si="27"/>
        <v>738950602.60000002</v>
      </c>
    </row>
    <row r="225" spans="2:17" outlineLevel="2" x14ac:dyDescent="0.25">
      <c r="B225" s="38" t="s">
        <v>168</v>
      </c>
      <c r="C225" s="39">
        <v>891280008</v>
      </c>
      <c r="D225" s="40" t="s">
        <v>221</v>
      </c>
      <c r="E225" s="41">
        <v>210</v>
      </c>
      <c r="F225" s="41">
        <v>0</v>
      </c>
      <c r="G225" s="41">
        <v>0</v>
      </c>
      <c r="H225" s="41">
        <f t="shared" si="28"/>
        <v>0</v>
      </c>
      <c r="I225" s="41">
        <v>0</v>
      </c>
      <c r="J225" s="41">
        <v>0</v>
      </c>
      <c r="K225" s="41">
        <v>0</v>
      </c>
      <c r="L225" s="41">
        <v>0</v>
      </c>
      <c r="M225" s="41">
        <v>0</v>
      </c>
      <c r="N225" s="41">
        <v>83608224</v>
      </c>
      <c r="O225" s="41">
        <v>0</v>
      </c>
      <c r="P225" s="41">
        <v>0</v>
      </c>
      <c r="Q225" s="42">
        <f t="shared" si="27"/>
        <v>83608224</v>
      </c>
    </row>
    <row r="226" spans="2:17" outlineLevel="2" x14ac:dyDescent="0.25">
      <c r="B226" s="38" t="s">
        <v>168</v>
      </c>
      <c r="C226" s="39">
        <v>892115006</v>
      </c>
      <c r="D226" s="40" t="s">
        <v>148</v>
      </c>
      <c r="E226" s="41">
        <v>109</v>
      </c>
      <c r="F226" s="41">
        <v>0</v>
      </c>
      <c r="G226" s="41">
        <v>0</v>
      </c>
      <c r="H226" s="41">
        <f t="shared" si="28"/>
        <v>0</v>
      </c>
      <c r="I226" s="41">
        <v>0</v>
      </c>
      <c r="J226" s="41">
        <v>0</v>
      </c>
      <c r="K226" s="41">
        <v>0</v>
      </c>
      <c r="L226" s="41">
        <v>0</v>
      </c>
      <c r="M226" s="41">
        <v>3140629</v>
      </c>
      <c r="N226" s="41">
        <v>62165946</v>
      </c>
      <c r="O226" s="41">
        <v>0</v>
      </c>
      <c r="P226" s="41">
        <v>0</v>
      </c>
      <c r="Q226" s="42">
        <f t="shared" si="27"/>
        <v>65306575</v>
      </c>
    </row>
    <row r="227" spans="2:17" outlineLevel="2" x14ac:dyDescent="0.25">
      <c r="B227" s="38" t="s">
        <v>168</v>
      </c>
      <c r="C227" s="39">
        <v>892200015</v>
      </c>
      <c r="D227" s="40" t="s">
        <v>149</v>
      </c>
      <c r="E227" s="41">
        <v>147</v>
      </c>
      <c r="F227" s="41">
        <v>0</v>
      </c>
      <c r="G227" s="41">
        <v>0</v>
      </c>
      <c r="H227" s="41">
        <f t="shared" si="28"/>
        <v>0</v>
      </c>
      <c r="I227" s="41">
        <v>0</v>
      </c>
      <c r="J227" s="41">
        <v>0</v>
      </c>
      <c r="K227" s="41">
        <v>0</v>
      </c>
      <c r="L227" s="41">
        <v>0</v>
      </c>
      <c r="M227" s="41">
        <v>0</v>
      </c>
      <c r="N227" s="41">
        <v>76448767</v>
      </c>
      <c r="O227" s="41">
        <v>0</v>
      </c>
      <c r="P227" s="41">
        <v>0</v>
      </c>
      <c r="Q227" s="42">
        <f t="shared" si="27"/>
        <v>76448767</v>
      </c>
    </row>
    <row r="228" spans="2:17" outlineLevel="2" x14ac:dyDescent="0.25">
      <c r="B228" s="38" t="s">
        <v>168</v>
      </c>
      <c r="C228" s="39">
        <v>899999026</v>
      </c>
      <c r="D228" s="40" t="s">
        <v>162</v>
      </c>
      <c r="E228" s="41">
        <v>761</v>
      </c>
      <c r="F228" s="41">
        <v>0</v>
      </c>
      <c r="G228" s="41">
        <v>0</v>
      </c>
      <c r="H228" s="41">
        <f t="shared" si="28"/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387915181.93000001</v>
      </c>
      <c r="O228" s="41">
        <v>0</v>
      </c>
      <c r="P228" s="41">
        <v>0</v>
      </c>
      <c r="Q228" s="42">
        <f t="shared" si="27"/>
        <v>387915181.93000001</v>
      </c>
    </row>
    <row r="229" spans="2:17" outlineLevel="2" x14ac:dyDescent="0.25">
      <c r="B229" s="38" t="s">
        <v>168</v>
      </c>
      <c r="C229" s="39">
        <v>899999107</v>
      </c>
      <c r="D229" s="40" t="s">
        <v>52</v>
      </c>
      <c r="E229" s="41">
        <v>2016</v>
      </c>
      <c r="F229" s="41">
        <v>0</v>
      </c>
      <c r="G229" s="41">
        <v>0</v>
      </c>
      <c r="H229" s="41">
        <f t="shared" si="28"/>
        <v>0</v>
      </c>
      <c r="I229" s="41">
        <v>0</v>
      </c>
      <c r="J229" s="41">
        <v>0</v>
      </c>
      <c r="K229" s="41">
        <v>0</v>
      </c>
      <c r="L229" s="41">
        <v>0</v>
      </c>
      <c r="M229" s="41">
        <v>539969817</v>
      </c>
      <c r="N229" s="41">
        <v>4549334804.3000011</v>
      </c>
      <c r="O229" s="41">
        <v>0</v>
      </c>
      <c r="P229" s="41">
        <v>0</v>
      </c>
      <c r="Q229" s="42">
        <f t="shared" si="27"/>
        <v>5089304621.3000011</v>
      </c>
    </row>
    <row r="230" spans="2:17" outlineLevel="2" x14ac:dyDescent="0.25">
      <c r="B230" s="38" t="s">
        <v>168</v>
      </c>
      <c r="C230" s="39">
        <v>900048962</v>
      </c>
      <c r="D230" s="40" t="s">
        <v>150</v>
      </c>
      <c r="E230" s="41">
        <v>124</v>
      </c>
      <c r="F230" s="41">
        <v>0</v>
      </c>
      <c r="G230" s="41">
        <v>0</v>
      </c>
      <c r="H230" s="41">
        <f t="shared" si="28"/>
        <v>0</v>
      </c>
      <c r="I230" s="41">
        <v>0</v>
      </c>
      <c r="J230" s="41">
        <v>0</v>
      </c>
      <c r="K230" s="41">
        <v>0</v>
      </c>
      <c r="L230" s="41">
        <v>0</v>
      </c>
      <c r="M230" s="41">
        <v>0</v>
      </c>
      <c r="N230" s="41">
        <v>71675062</v>
      </c>
      <c r="O230" s="41">
        <v>0</v>
      </c>
      <c r="P230" s="41">
        <v>0</v>
      </c>
      <c r="Q230" s="42">
        <f t="shared" si="27"/>
        <v>71675062</v>
      </c>
    </row>
    <row r="231" spans="2:17" outlineLevel="2" x14ac:dyDescent="0.25">
      <c r="B231" s="38" t="s">
        <v>168</v>
      </c>
      <c r="C231" s="39">
        <v>901093846</v>
      </c>
      <c r="D231" s="40" t="s">
        <v>152</v>
      </c>
      <c r="E231" s="41">
        <v>1301</v>
      </c>
      <c r="F231" s="41">
        <v>0</v>
      </c>
      <c r="G231" s="41">
        <v>0</v>
      </c>
      <c r="H231" s="41">
        <f t="shared" si="28"/>
        <v>0</v>
      </c>
      <c r="I231" s="41">
        <v>0</v>
      </c>
      <c r="J231" s="41">
        <v>0</v>
      </c>
      <c r="K231" s="41">
        <v>0</v>
      </c>
      <c r="L231" s="41">
        <v>404676345</v>
      </c>
      <c r="M231" s="41">
        <v>630620964</v>
      </c>
      <c r="N231" s="41">
        <v>1501953270.3</v>
      </c>
      <c r="O231" s="41">
        <v>0</v>
      </c>
      <c r="P231" s="41">
        <v>-92781510</v>
      </c>
      <c r="Q231" s="42">
        <f t="shared" si="27"/>
        <v>2444469069.3000002</v>
      </c>
    </row>
    <row r="232" spans="2:17" ht="12" outlineLevel="2" thickBot="1" x14ac:dyDescent="0.3">
      <c r="B232" s="38" t="s">
        <v>168</v>
      </c>
      <c r="C232" s="39">
        <v>901097473</v>
      </c>
      <c r="D232" s="40" t="s">
        <v>80</v>
      </c>
      <c r="E232" s="41">
        <v>3411</v>
      </c>
      <c r="F232" s="41">
        <v>0</v>
      </c>
      <c r="G232" s="41">
        <v>0</v>
      </c>
      <c r="H232" s="41">
        <f t="shared" si="28"/>
        <v>0</v>
      </c>
      <c r="I232" s="41">
        <v>0</v>
      </c>
      <c r="J232" s="41">
        <v>0</v>
      </c>
      <c r="K232" s="41">
        <v>0</v>
      </c>
      <c r="L232" s="41">
        <v>0</v>
      </c>
      <c r="M232" s="41">
        <v>0</v>
      </c>
      <c r="N232" s="41">
        <v>5392083059.5300007</v>
      </c>
      <c r="O232" s="41">
        <v>0</v>
      </c>
      <c r="P232" s="41">
        <v>0</v>
      </c>
      <c r="Q232" s="42">
        <f t="shared" si="27"/>
        <v>5392083059.5300007</v>
      </c>
    </row>
    <row r="233" spans="2:17" ht="12" outlineLevel="1" thickBot="1" x14ac:dyDescent="0.3">
      <c r="B233" s="43" t="s">
        <v>300</v>
      </c>
      <c r="C233" s="102"/>
      <c r="D233" s="102"/>
      <c r="E233" s="87">
        <f>SUBTOTAL(9,E194:E232)</f>
        <v>108068</v>
      </c>
      <c r="F233" s="87">
        <f t="shared" ref="F233:Q233" si="29">SUBTOTAL(9,F194:F232)</f>
        <v>302800</v>
      </c>
      <c r="G233" s="87">
        <f t="shared" si="29"/>
        <v>0</v>
      </c>
      <c r="H233" s="87">
        <f t="shared" si="29"/>
        <v>302800</v>
      </c>
      <c r="I233" s="87">
        <f t="shared" si="29"/>
        <v>0</v>
      </c>
      <c r="J233" s="87">
        <f t="shared" si="29"/>
        <v>0</v>
      </c>
      <c r="K233" s="87">
        <f t="shared" si="29"/>
        <v>0</v>
      </c>
      <c r="L233" s="87">
        <f t="shared" si="29"/>
        <v>414032179</v>
      </c>
      <c r="M233" s="87">
        <f t="shared" si="29"/>
        <v>1254794879</v>
      </c>
      <c r="N233" s="87">
        <f t="shared" si="29"/>
        <v>79788495855.820084</v>
      </c>
      <c r="O233" s="87">
        <f t="shared" si="29"/>
        <v>-6373108.25</v>
      </c>
      <c r="P233" s="87">
        <f t="shared" si="29"/>
        <v>-479788116.92999995</v>
      </c>
      <c r="Q233" s="87">
        <f t="shared" si="29"/>
        <v>80971464488.640091</v>
      </c>
    </row>
    <row r="234" spans="2:17" outlineLevel="2" x14ac:dyDescent="0.25">
      <c r="B234" s="38" t="s">
        <v>313</v>
      </c>
      <c r="C234" s="39">
        <v>800105552</v>
      </c>
      <c r="D234" s="40" t="s">
        <v>245</v>
      </c>
      <c r="E234" s="41">
        <v>1</v>
      </c>
      <c r="F234" s="41">
        <v>0</v>
      </c>
      <c r="G234" s="41">
        <v>0</v>
      </c>
      <c r="H234" s="41">
        <f t="shared" si="28"/>
        <v>0</v>
      </c>
      <c r="I234" s="41">
        <v>11496800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2">
        <f t="shared" si="27"/>
        <v>11496800</v>
      </c>
    </row>
    <row r="235" spans="2:17" outlineLevel="2" x14ac:dyDescent="0.25">
      <c r="B235" s="38" t="s">
        <v>313</v>
      </c>
      <c r="C235" s="39">
        <v>899999034</v>
      </c>
      <c r="D235" s="40" t="s">
        <v>301</v>
      </c>
      <c r="E235" s="41">
        <v>1</v>
      </c>
      <c r="F235" s="41">
        <v>0</v>
      </c>
      <c r="G235" s="41">
        <v>0</v>
      </c>
      <c r="H235" s="41">
        <f t="shared" si="28"/>
        <v>0</v>
      </c>
      <c r="I235" s="41">
        <v>0</v>
      </c>
      <c r="J235" s="41">
        <v>0</v>
      </c>
      <c r="K235" s="41">
        <v>0</v>
      </c>
      <c r="L235" s="41">
        <v>0</v>
      </c>
      <c r="M235" s="41">
        <v>104400</v>
      </c>
      <c r="N235" s="41">
        <v>0</v>
      </c>
      <c r="O235" s="41">
        <v>0</v>
      </c>
      <c r="P235" s="41">
        <v>0</v>
      </c>
      <c r="Q235" s="42">
        <f t="shared" si="27"/>
        <v>104400</v>
      </c>
    </row>
    <row r="236" spans="2:17" outlineLevel="2" x14ac:dyDescent="0.25">
      <c r="B236" s="38" t="s">
        <v>313</v>
      </c>
      <c r="C236" s="39">
        <v>900978341</v>
      </c>
      <c r="D236" s="40" t="s">
        <v>276</v>
      </c>
      <c r="E236" s="41">
        <v>1</v>
      </c>
      <c r="F236" s="41">
        <v>0</v>
      </c>
      <c r="G236" s="41">
        <v>0</v>
      </c>
      <c r="H236" s="41">
        <f t="shared" si="28"/>
        <v>0</v>
      </c>
      <c r="I236" s="41">
        <v>0</v>
      </c>
      <c r="J236" s="41">
        <v>2411248713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2">
        <f t="shared" si="27"/>
        <v>2411248713</v>
      </c>
    </row>
    <row r="237" spans="2:17" outlineLevel="2" x14ac:dyDescent="0.25">
      <c r="B237" s="38" t="s">
        <v>313</v>
      </c>
      <c r="C237" s="39">
        <v>901153500</v>
      </c>
      <c r="D237" s="40" t="s">
        <v>233</v>
      </c>
      <c r="E237" s="41">
        <v>1</v>
      </c>
      <c r="F237" s="41">
        <v>0</v>
      </c>
      <c r="G237" s="41">
        <v>0</v>
      </c>
      <c r="H237" s="41">
        <f t="shared" si="28"/>
        <v>0</v>
      </c>
      <c r="I237" s="41">
        <v>0</v>
      </c>
      <c r="J237" s="41">
        <v>0</v>
      </c>
      <c r="K237" s="41">
        <v>0</v>
      </c>
      <c r="L237" s="41">
        <v>108400</v>
      </c>
      <c r="M237" s="41">
        <v>0</v>
      </c>
      <c r="N237" s="41">
        <v>0</v>
      </c>
      <c r="O237" s="41">
        <v>0</v>
      </c>
      <c r="P237" s="41">
        <v>0</v>
      </c>
      <c r="Q237" s="42">
        <f t="shared" si="27"/>
        <v>108400</v>
      </c>
    </row>
    <row r="238" spans="2:17" outlineLevel="2" x14ac:dyDescent="0.25">
      <c r="B238" s="38" t="s">
        <v>313</v>
      </c>
      <c r="C238" s="39">
        <v>901508361</v>
      </c>
      <c r="D238" s="40" t="s">
        <v>315</v>
      </c>
      <c r="E238" s="41">
        <v>1</v>
      </c>
      <c r="F238" s="41">
        <v>0</v>
      </c>
      <c r="G238" s="41">
        <v>50876800</v>
      </c>
      <c r="H238" s="41">
        <f t="shared" si="28"/>
        <v>50876800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2">
        <f t="shared" si="27"/>
        <v>50876800</v>
      </c>
    </row>
    <row r="239" spans="2:17" ht="12" outlineLevel="2" thickBot="1" x14ac:dyDescent="0.3">
      <c r="B239" s="38" t="s">
        <v>313</v>
      </c>
      <c r="C239" s="39">
        <v>901232414</v>
      </c>
      <c r="D239" s="40" t="s">
        <v>281</v>
      </c>
      <c r="E239" s="41">
        <v>0</v>
      </c>
      <c r="F239" s="41">
        <v>5896316</v>
      </c>
      <c r="G239" s="41">
        <v>0</v>
      </c>
      <c r="H239" s="41">
        <f t="shared" si="28"/>
        <v>5896316</v>
      </c>
      <c r="I239" s="41">
        <v>0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2">
        <f t="shared" si="27"/>
        <v>5896316</v>
      </c>
    </row>
    <row r="240" spans="2:17" ht="12" outlineLevel="1" thickBot="1" x14ac:dyDescent="0.3">
      <c r="B240" s="43" t="s">
        <v>197</v>
      </c>
      <c r="C240" s="102"/>
      <c r="D240" s="102"/>
      <c r="E240" s="87">
        <f t="shared" ref="E240:Q240" si="30">SUBTOTAL(9,E234:E239)</f>
        <v>5</v>
      </c>
      <c r="F240" s="87">
        <f t="shared" si="30"/>
        <v>5896316</v>
      </c>
      <c r="G240" s="87">
        <f t="shared" si="30"/>
        <v>50876800</v>
      </c>
      <c r="H240" s="87">
        <f t="shared" si="30"/>
        <v>56773116</v>
      </c>
      <c r="I240" s="87">
        <f t="shared" si="30"/>
        <v>11496800</v>
      </c>
      <c r="J240" s="87">
        <f t="shared" si="30"/>
        <v>2411248713</v>
      </c>
      <c r="K240" s="87">
        <f t="shared" si="30"/>
        <v>0</v>
      </c>
      <c r="L240" s="87">
        <f t="shared" si="30"/>
        <v>108400</v>
      </c>
      <c r="M240" s="87">
        <f t="shared" si="30"/>
        <v>104400</v>
      </c>
      <c r="N240" s="87">
        <f t="shared" si="30"/>
        <v>0</v>
      </c>
      <c r="O240" s="87">
        <f t="shared" si="30"/>
        <v>0</v>
      </c>
      <c r="P240" s="87">
        <f t="shared" si="30"/>
        <v>0</v>
      </c>
      <c r="Q240" s="88">
        <f t="shared" si="30"/>
        <v>2479731429</v>
      </c>
    </row>
    <row r="241" spans="2:17" ht="12" outlineLevel="2" thickBot="1" x14ac:dyDescent="0.3">
      <c r="B241" s="38" t="s">
        <v>184</v>
      </c>
      <c r="C241" s="39">
        <v>999999999</v>
      </c>
      <c r="D241" s="40" t="s">
        <v>184</v>
      </c>
      <c r="E241" s="41">
        <v>5062</v>
      </c>
      <c r="F241" s="41">
        <v>257477380.86000001</v>
      </c>
      <c r="G241" s="41">
        <v>0</v>
      </c>
      <c r="H241" s="41">
        <f t="shared" si="28"/>
        <v>257477380.86000001</v>
      </c>
      <c r="I241" s="41">
        <v>39775600</v>
      </c>
      <c r="J241" s="41">
        <v>55449200</v>
      </c>
      <c r="K241" s="41">
        <v>49644300</v>
      </c>
      <c r="L241" s="41">
        <v>152005400</v>
      </c>
      <c r="M241" s="41">
        <v>328509229</v>
      </c>
      <c r="N241" s="41">
        <v>2382074871.0699997</v>
      </c>
      <c r="O241" s="41">
        <v>0</v>
      </c>
      <c r="P241" s="41">
        <v>-1733849</v>
      </c>
      <c r="Q241" s="42">
        <f t="shared" si="27"/>
        <v>3263202131.9299998</v>
      </c>
    </row>
    <row r="242" spans="2:17" ht="12" outlineLevel="1" thickBot="1" x14ac:dyDescent="0.3">
      <c r="B242" s="43" t="s">
        <v>198</v>
      </c>
      <c r="C242" s="102"/>
      <c r="D242" s="102"/>
      <c r="E242" s="87">
        <f t="shared" ref="E242:Q242" si="31">SUBTOTAL(9,E241:E241)</f>
        <v>5062</v>
      </c>
      <c r="F242" s="87">
        <f t="shared" si="31"/>
        <v>257477380.86000001</v>
      </c>
      <c r="G242" s="87">
        <f t="shared" si="31"/>
        <v>0</v>
      </c>
      <c r="H242" s="87">
        <f t="shared" si="31"/>
        <v>257477380.86000001</v>
      </c>
      <c r="I242" s="87">
        <f t="shared" si="31"/>
        <v>39775600</v>
      </c>
      <c r="J242" s="87">
        <f t="shared" si="31"/>
        <v>55449200</v>
      </c>
      <c r="K242" s="87">
        <f t="shared" si="31"/>
        <v>49644300</v>
      </c>
      <c r="L242" s="87">
        <f t="shared" si="31"/>
        <v>152005400</v>
      </c>
      <c r="M242" s="87">
        <f t="shared" si="31"/>
        <v>328509229</v>
      </c>
      <c r="N242" s="87">
        <f t="shared" si="31"/>
        <v>2382074871.0699997</v>
      </c>
      <c r="O242" s="87">
        <f t="shared" si="31"/>
        <v>0</v>
      </c>
      <c r="P242" s="87">
        <f t="shared" si="31"/>
        <v>-1733849</v>
      </c>
      <c r="Q242" s="88">
        <f t="shared" si="31"/>
        <v>3263202131.9299998</v>
      </c>
    </row>
    <row r="243" spans="2:17" outlineLevel="2" x14ac:dyDescent="0.25">
      <c r="B243" s="38" t="s">
        <v>32</v>
      </c>
      <c r="C243" s="39">
        <v>860002183</v>
      </c>
      <c r="D243" s="40" t="s">
        <v>47</v>
      </c>
      <c r="E243" s="41">
        <v>7</v>
      </c>
      <c r="F243" s="41">
        <v>0</v>
      </c>
      <c r="G243" s="41">
        <v>787440</v>
      </c>
      <c r="H243" s="41">
        <f t="shared" si="28"/>
        <v>787440</v>
      </c>
      <c r="I243" s="41">
        <v>0</v>
      </c>
      <c r="J243" s="41">
        <v>0</v>
      </c>
      <c r="K243" s="41">
        <v>0</v>
      </c>
      <c r="L243" s="41">
        <v>0</v>
      </c>
      <c r="M243" s="41">
        <v>0</v>
      </c>
      <c r="N243" s="41">
        <v>31555923.300000001</v>
      </c>
      <c r="O243" s="41">
        <v>0</v>
      </c>
      <c r="P243" s="41">
        <v>0</v>
      </c>
      <c r="Q243" s="42">
        <f t="shared" si="27"/>
        <v>32343363.300000001</v>
      </c>
    </row>
    <row r="244" spans="2:17" outlineLevel="2" x14ac:dyDescent="0.25">
      <c r="B244" s="38" t="s">
        <v>32</v>
      </c>
      <c r="C244" s="39">
        <v>860002503</v>
      </c>
      <c r="D244" s="40" t="s">
        <v>38</v>
      </c>
      <c r="E244" s="41">
        <v>3</v>
      </c>
      <c r="F244" s="41">
        <v>0</v>
      </c>
      <c r="G244" s="41">
        <v>161000</v>
      </c>
      <c r="H244" s="41">
        <f t="shared" si="28"/>
        <v>161000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1432642</v>
      </c>
      <c r="O244" s="41">
        <v>0</v>
      </c>
      <c r="P244" s="41">
        <v>0</v>
      </c>
      <c r="Q244" s="42">
        <f t="shared" si="27"/>
        <v>1593642</v>
      </c>
    </row>
    <row r="245" spans="2:17" outlineLevel="2" x14ac:dyDescent="0.25">
      <c r="B245" s="38" t="s">
        <v>32</v>
      </c>
      <c r="C245" s="39">
        <v>860008645</v>
      </c>
      <c r="D245" s="40" t="s">
        <v>48</v>
      </c>
      <c r="E245" s="41">
        <v>1</v>
      </c>
      <c r="F245" s="41">
        <v>0</v>
      </c>
      <c r="G245" s="41">
        <v>0</v>
      </c>
      <c r="H245" s="41">
        <f t="shared" si="28"/>
        <v>0</v>
      </c>
      <c r="I245" s="41">
        <v>0</v>
      </c>
      <c r="J245" s="41">
        <v>0</v>
      </c>
      <c r="K245" s="41">
        <v>0</v>
      </c>
      <c r="L245" s="41">
        <v>0</v>
      </c>
      <c r="M245" s="41">
        <v>0</v>
      </c>
      <c r="N245" s="41">
        <v>49400</v>
      </c>
      <c r="O245" s="41">
        <v>0</v>
      </c>
      <c r="P245" s="41">
        <v>0</v>
      </c>
      <c r="Q245" s="42">
        <f t="shared" si="27"/>
        <v>49400</v>
      </c>
    </row>
    <row r="246" spans="2:17" outlineLevel="2" x14ac:dyDescent="0.25">
      <c r="B246" s="38" t="s">
        <v>32</v>
      </c>
      <c r="C246" s="39">
        <v>860009174</v>
      </c>
      <c r="D246" s="40" t="s">
        <v>49</v>
      </c>
      <c r="E246" s="41">
        <v>34</v>
      </c>
      <c r="F246" s="41">
        <v>67000</v>
      </c>
      <c r="G246" s="41">
        <v>16269095</v>
      </c>
      <c r="H246" s="41">
        <f t="shared" si="28"/>
        <v>16336095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2">
        <f t="shared" si="27"/>
        <v>16336095</v>
      </c>
    </row>
    <row r="247" spans="2:17" outlineLevel="2" x14ac:dyDescent="0.25">
      <c r="B247" s="38" t="s">
        <v>32</v>
      </c>
      <c r="C247" s="39">
        <v>860009578</v>
      </c>
      <c r="D247" s="40" t="s">
        <v>39</v>
      </c>
      <c r="E247" s="41">
        <v>18</v>
      </c>
      <c r="F247" s="41">
        <v>0</v>
      </c>
      <c r="G247" s="41">
        <v>0</v>
      </c>
      <c r="H247" s="41">
        <f t="shared" si="28"/>
        <v>0</v>
      </c>
      <c r="I247" s="41">
        <v>0</v>
      </c>
      <c r="J247" s="41">
        <v>0</v>
      </c>
      <c r="K247" s="41">
        <v>365500</v>
      </c>
      <c r="L247" s="41">
        <v>5157935</v>
      </c>
      <c r="M247" s="41">
        <v>6722103</v>
      </c>
      <c r="N247" s="41">
        <v>272515</v>
      </c>
      <c r="O247" s="41">
        <v>0</v>
      </c>
      <c r="P247" s="41">
        <v>0</v>
      </c>
      <c r="Q247" s="42">
        <f t="shared" si="27"/>
        <v>12518053</v>
      </c>
    </row>
    <row r="248" spans="2:17" outlineLevel="2" x14ac:dyDescent="0.25">
      <c r="B248" s="38" t="s">
        <v>32</v>
      </c>
      <c r="C248" s="39">
        <v>860011153</v>
      </c>
      <c r="D248" s="40" t="s">
        <v>217</v>
      </c>
      <c r="E248" s="41">
        <v>1</v>
      </c>
      <c r="F248" s="41">
        <v>0</v>
      </c>
      <c r="G248" s="41">
        <v>0</v>
      </c>
      <c r="H248" s="41">
        <f t="shared" si="28"/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6499837</v>
      </c>
      <c r="N248" s="41">
        <v>0</v>
      </c>
      <c r="O248" s="41">
        <v>0</v>
      </c>
      <c r="P248" s="41">
        <v>0</v>
      </c>
      <c r="Q248" s="42">
        <f>SUM(H248:P248)</f>
        <v>6499837</v>
      </c>
    </row>
    <row r="249" spans="2:17" outlineLevel="2" x14ac:dyDescent="0.25">
      <c r="B249" s="38" t="s">
        <v>32</v>
      </c>
      <c r="C249" s="39">
        <v>860026182</v>
      </c>
      <c r="D249" s="40" t="s">
        <v>40</v>
      </c>
      <c r="E249" s="41">
        <v>1</v>
      </c>
      <c r="F249" s="41">
        <v>0</v>
      </c>
      <c r="G249" s="41">
        <v>0</v>
      </c>
      <c r="H249" s="41">
        <f t="shared" si="28"/>
        <v>0</v>
      </c>
      <c r="I249" s="41">
        <v>0</v>
      </c>
      <c r="J249" s="41">
        <v>0</v>
      </c>
      <c r="K249" s="41">
        <v>0</v>
      </c>
      <c r="L249" s="41">
        <v>0</v>
      </c>
      <c r="M249" s="41">
        <v>0</v>
      </c>
      <c r="N249" s="41">
        <v>3582000</v>
      </c>
      <c r="O249" s="41">
        <v>0</v>
      </c>
      <c r="P249" s="41">
        <v>0</v>
      </c>
      <c r="Q249" s="42">
        <f>SUM(H249:P249)</f>
        <v>3582000</v>
      </c>
    </row>
    <row r="250" spans="2:17" outlineLevel="2" x14ac:dyDescent="0.25">
      <c r="B250" s="38" t="s">
        <v>32</v>
      </c>
      <c r="C250" s="39">
        <v>860037013</v>
      </c>
      <c r="D250" s="40" t="s">
        <v>222</v>
      </c>
      <c r="E250" s="41">
        <v>0</v>
      </c>
      <c r="F250" s="41">
        <v>833</v>
      </c>
      <c r="G250" s="41">
        <v>0</v>
      </c>
      <c r="H250" s="41">
        <f t="shared" si="28"/>
        <v>833</v>
      </c>
      <c r="I250" s="41">
        <v>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2">
        <f>SUM(H250:P250)</f>
        <v>833</v>
      </c>
    </row>
    <row r="251" spans="2:17" outlineLevel="2" x14ac:dyDescent="0.25">
      <c r="B251" s="38" t="s">
        <v>32</v>
      </c>
      <c r="C251" s="39">
        <v>860503617</v>
      </c>
      <c r="D251" s="40" t="s">
        <v>287</v>
      </c>
      <c r="E251" s="41">
        <v>1</v>
      </c>
      <c r="F251" s="41">
        <v>0</v>
      </c>
      <c r="G251" s="41">
        <v>0</v>
      </c>
      <c r="H251" s="41">
        <f t="shared" si="28"/>
        <v>0</v>
      </c>
      <c r="I251" s="41">
        <v>0</v>
      </c>
      <c r="J251" s="41">
        <v>0</v>
      </c>
      <c r="K251" s="41">
        <v>0</v>
      </c>
      <c r="L251" s="41">
        <v>0</v>
      </c>
      <c r="M251" s="41">
        <v>0</v>
      </c>
      <c r="N251" s="41">
        <v>392365</v>
      </c>
      <c r="O251" s="41">
        <v>0</v>
      </c>
      <c r="P251" s="41">
        <v>0</v>
      </c>
      <c r="Q251" s="42">
        <f>SUM(H251:P251)</f>
        <v>392365</v>
      </c>
    </row>
    <row r="252" spans="2:17" outlineLevel="2" x14ac:dyDescent="0.25">
      <c r="B252" s="38" t="s">
        <v>32</v>
      </c>
      <c r="C252" s="39">
        <v>860524654</v>
      </c>
      <c r="D252" s="40" t="s">
        <v>43</v>
      </c>
      <c r="E252" s="41">
        <v>36</v>
      </c>
      <c r="F252" s="41">
        <v>0</v>
      </c>
      <c r="G252" s="41">
        <v>6079585</v>
      </c>
      <c r="H252" s="41">
        <f t="shared" si="28"/>
        <v>6079585</v>
      </c>
      <c r="I252" s="41">
        <v>3778303</v>
      </c>
      <c r="J252" s="41">
        <v>3348476</v>
      </c>
      <c r="K252" s="41">
        <v>218400</v>
      </c>
      <c r="L252" s="41">
        <v>2322041</v>
      </c>
      <c r="M252" s="41">
        <v>0</v>
      </c>
      <c r="N252" s="41">
        <v>0</v>
      </c>
      <c r="O252" s="41">
        <v>0</v>
      </c>
      <c r="P252" s="41">
        <v>0</v>
      </c>
      <c r="Q252" s="42">
        <f>SUM(H252:P252)</f>
        <v>15746805</v>
      </c>
    </row>
    <row r="253" spans="2:17" outlineLevel="2" x14ac:dyDescent="0.25">
      <c r="B253" s="38" t="s">
        <v>32</v>
      </c>
      <c r="C253" s="39">
        <v>890903407</v>
      </c>
      <c r="D253" s="40" t="s">
        <v>44</v>
      </c>
      <c r="E253" s="41">
        <v>2</v>
      </c>
      <c r="F253" s="41">
        <v>0</v>
      </c>
      <c r="G253" s="41">
        <v>0</v>
      </c>
      <c r="H253" s="41">
        <f t="shared" si="28"/>
        <v>0</v>
      </c>
      <c r="I253" s="41">
        <v>0</v>
      </c>
      <c r="J253" s="41">
        <v>0</v>
      </c>
      <c r="K253" s="41">
        <v>0</v>
      </c>
      <c r="L253" s="41">
        <v>6396891</v>
      </c>
      <c r="M253" s="41">
        <v>129898</v>
      </c>
      <c r="N253" s="41">
        <v>0</v>
      </c>
      <c r="O253" s="41">
        <v>0</v>
      </c>
      <c r="P253" s="41">
        <v>0</v>
      </c>
      <c r="Q253" s="42">
        <f t="shared" ref="Q253:Q265" si="32">SUM(H253:P253)</f>
        <v>6526789</v>
      </c>
    </row>
    <row r="254" spans="2:17" ht="12" outlineLevel="2" thickBot="1" x14ac:dyDescent="0.3">
      <c r="B254" s="38" t="s">
        <v>32</v>
      </c>
      <c r="C254" s="39">
        <v>830054904</v>
      </c>
      <c r="D254" s="40" t="s">
        <v>316</v>
      </c>
      <c r="E254" s="41">
        <v>0</v>
      </c>
      <c r="F254" s="41">
        <v>38377400</v>
      </c>
      <c r="G254" s="41">
        <v>0</v>
      </c>
      <c r="H254" s="41">
        <f t="shared" si="28"/>
        <v>38377400</v>
      </c>
      <c r="I254" s="41">
        <v>0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2">
        <f t="shared" si="32"/>
        <v>38377400</v>
      </c>
    </row>
    <row r="255" spans="2:17" ht="12" outlineLevel="1" thickBot="1" x14ac:dyDescent="0.3">
      <c r="B255" s="43" t="s">
        <v>199</v>
      </c>
      <c r="C255" s="102"/>
      <c r="D255" s="102"/>
      <c r="E255" s="87">
        <f t="shared" ref="E255:Q255" si="33">SUBTOTAL(9,E243:E254)</f>
        <v>104</v>
      </c>
      <c r="F255" s="87">
        <f t="shared" si="33"/>
        <v>38445233</v>
      </c>
      <c r="G255" s="87">
        <f t="shared" si="33"/>
        <v>23297120</v>
      </c>
      <c r="H255" s="87">
        <f t="shared" si="33"/>
        <v>61742353</v>
      </c>
      <c r="I255" s="87">
        <f t="shared" si="33"/>
        <v>3778303</v>
      </c>
      <c r="J255" s="87">
        <f t="shared" si="33"/>
        <v>3348476</v>
      </c>
      <c r="K255" s="87">
        <f t="shared" si="33"/>
        <v>583900</v>
      </c>
      <c r="L255" s="87">
        <f t="shared" si="33"/>
        <v>13876867</v>
      </c>
      <c r="M255" s="87">
        <f t="shared" si="33"/>
        <v>13351838</v>
      </c>
      <c r="N255" s="87">
        <f t="shared" si="33"/>
        <v>37284845.299999997</v>
      </c>
      <c r="O255" s="87">
        <f t="shared" si="33"/>
        <v>0</v>
      </c>
      <c r="P255" s="87">
        <f t="shared" si="33"/>
        <v>0</v>
      </c>
      <c r="Q255" s="88">
        <f t="shared" si="33"/>
        <v>133966582.3</v>
      </c>
    </row>
    <row r="256" spans="2:17" outlineLevel="2" x14ac:dyDescent="0.25">
      <c r="B256" s="38" t="s">
        <v>33</v>
      </c>
      <c r="C256" s="39">
        <v>800113949</v>
      </c>
      <c r="D256" s="40" t="s">
        <v>293</v>
      </c>
      <c r="E256" s="41">
        <v>2</v>
      </c>
      <c r="F256" s="41">
        <v>0</v>
      </c>
      <c r="G256" s="41">
        <v>0</v>
      </c>
      <c r="H256" s="41">
        <f t="shared" si="28"/>
        <v>0</v>
      </c>
      <c r="I256" s="41">
        <v>0</v>
      </c>
      <c r="J256" s="41">
        <v>0</v>
      </c>
      <c r="K256" s="41">
        <v>0</v>
      </c>
      <c r="L256" s="41">
        <v>0</v>
      </c>
      <c r="M256" s="41">
        <v>595731</v>
      </c>
      <c r="N256" s="41">
        <v>0</v>
      </c>
      <c r="O256" s="41">
        <v>0</v>
      </c>
      <c r="P256" s="41">
        <v>0</v>
      </c>
      <c r="Q256" s="42">
        <f t="shared" si="32"/>
        <v>595731</v>
      </c>
    </row>
    <row r="257" spans="2:17" outlineLevel="2" x14ac:dyDescent="0.25">
      <c r="B257" s="38" t="s">
        <v>33</v>
      </c>
      <c r="C257" s="39">
        <v>800140951</v>
      </c>
      <c r="D257" s="40" t="s">
        <v>229</v>
      </c>
      <c r="E257" s="41">
        <v>2</v>
      </c>
      <c r="F257" s="41">
        <v>0</v>
      </c>
      <c r="G257" s="41">
        <v>0</v>
      </c>
      <c r="H257" s="41">
        <f t="shared" si="28"/>
        <v>0</v>
      </c>
      <c r="I257" s="41">
        <v>0</v>
      </c>
      <c r="J257" s="41">
        <v>0</v>
      </c>
      <c r="K257" s="41">
        <v>0</v>
      </c>
      <c r="L257" s="41">
        <v>0</v>
      </c>
      <c r="M257" s="41">
        <v>74255</v>
      </c>
      <c r="N257" s="41">
        <v>2728529</v>
      </c>
      <c r="O257" s="41">
        <v>0</v>
      </c>
      <c r="P257" s="41">
        <v>0</v>
      </c>
      <c r="Q257" s="42">
        <f t="shared" si="32"/>
        <v>2802784</v>
      </c>
    </row>
    <row r="258" spans="2:17" outlineLevel="2" x14ac:dyDescent="0.25">
      <c r="B258" s="38" t="s">
        <v>33</v>
      </c>
      <c r="C258" s="39">
        <v>800215546</v>
      </c>
      <c r="D258" s="40" t="s">
        <v>172</v>
      </c>
      <c r="E258" s="41">
        <v>967</v>
      </c>
      <c r="F258" s="41">
        <v>0</v>
      </c>
      <c r="G258" s="41">
        <v>0</v>
      </c>
      <c r="H258" s="41">
        <f t="shared" si="28"/>
        <v>0</v>
      </c>
      <c r="I258" s="41">
        <v>0</v>
      </c>
      <c r="J258" s="41">
        <v>0</v>
      </c>
      <c r="K258" s="41">
        <v>0</v>
      </c>
      <c r="L258" s="41">
        <v>0</v>
      </c>
      <c r="M258" s="41">
        <v>0</v>
      </c>
      <c r="N258" s="41">
        <v>703575449</v>
      </c>
      <c r="O258" s="41">
        <v>0</v>
      </c>
      <c r="P258" s="41">
        <v>0</v>
      </c>
      <c r="Q258" s="42">
        <f t="shared" si="32"/>
        <v>703575449</v>
      </c>
    </row>
    <row r="259" spans="2:17" outlineLevel="2" x14ac:dyDescent="0.25">
      <c r="B259" s="38" t="s">
        <v>33</v>
      </c>
      <c r="C259" s="39">
        <v>830032532</v>
      </c>
      <c r="D259" s="40" t="s">
        <v>134</v>
      </c>
      <c r="E259" s="41">
        <v>4</v>
      </c>
      <c r="F259" s="41">
        <v>0</v>
      </c>
      <c r="G259" s="41">
        <v>0</v>
      </c>
      <c r="H259" s="41">
        <f t="shared" si="28"/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1">
        <v>9971665</v>
      </c>
      <c r="O259" s="41">
        <v>0</v>
      </c>
      <c r="P259" s="41">
        <v>0</v>
      </c>
      <c r="Q259" s="42">
        <f t="shared" si="32"/>
        <v>9971665</v>
      </c>
    </row>
    <row r="260" spans="2:17" outlineLevel="2" x14ac:dyDescent="0.25">
      <c r="B260" s="38" t="s">
        <v>33</v>
      </c>
      <c r="C260" s="39">
        <v>830053105</v>
      </c>
      <c r="D260" s="40" t="s">
        <v>136</v>
      </c>
      <c r="E260" s="41">
        <v>70</v>
      </c>
      <c r="F260" s="41">
        <v>0</v>
      </c>
      <c r="G260" s="41">
        <v>0</v>
      </c>
      <c r="H260" s="41">
        <f t="shared" si="28"/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401900810.36000001</v>
      </c>
      <c r="O260" s="41">
        <v>0</v>
      </c>
      <c r="P260" s="41">
        <v>0</v>
      </c>
      <c r="Q260" s="42">
        <f t="shared" si="32"/>
        <v>401900810.36000001</v>
      </c>
    </row>
    <row r="261" spans="2:17" outlineLevel="2" x14ac:dyDescent="0.25">
      <c r="B261" s="38" t="s">
        <v>33</v>
      </c>
      <c r="C261" s="39">
        <v>860070301</v>
      </c>
      <c r="D261" s="40" t="s">
        <v>291</v>
      </c>
      <c r="E261" s="41">
        <v>174</v>
      </c>
      <c r="F261" s="41">
        <v>4448115</v>
      </c>
      <c r="G261" s="41">
        <v>4650732</v>
      </c>
      <c r="H261" s="41">
        <f t="shared" si="28"/>
        <v>9098847</v>
      </c>
      <c r="I261" s="41">
        <v>26192688</v>
      </c>
      <c r="J261" s="41">
        <v>9960042</v>
      </c>
      <c r="K261" s="41">
        <v>7579220</v>
      </c>
      <c r="L261" s="41">
        <v>107677800</v>
      </c>
      <c r="M261" s="41">
        <v>519050576</v>
      </c>
      <c r="N261" s="41">
        <v>0</v>
      </c>
      <c r="O261" s="41">
        <v>0</v>
      </c>
      <c r="P261" s="41">
        <v>0</v>
      </c>
      <c r="Q261" s="42">
        <f t="shared" si="32"/>
        <v>679559173</v>
      </c>
    </row>
    <row r="262" spans="2:17" outlineLevel="2" x14ac:dyDescent="0.25">
      <c r="B262" s="38" t="s">
        <v>33</v>
      </c>
      <c r="C262" s="39">
        <v>860525148</v>
      </c>
      <c r="D262" s="40" t="s">
        <v>137</v>
      </c>
      <c r="E262" s="41">
        <v>1</v>
      </c>
      <c r="F262" s="41">
        <v>0</v>
      </c>
      <c r="G262" s="41">
        <v>0</v>
      </c>
      <c r="H262" s="41">
        <f t="shared" si="28"/>
        <v>0</v>
      </c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1">
        <v>88900</v>
      </c>
      <c r="O262" s="41">
        <v>0</v>
      </c>
      <c r="P262" s="41">
        <v>0</v>
      </c>
      <c r="Q262" s="42">
        <f t="shared" si="32"/>
        <v>88900</v>
      </c>
    </row>
    <row r="263" spans="2:17" outlineLevel="2" x14ac:dyDescent="0.25">
      <c r="B263" s="38" t="s">
        <v>33</v>
      </c>
      <c r="C263" s="39">
        <v>899999061</v>
      </c>
      <c r="D263" s="40" t="s">
        <v>302</v>
      </c>
      <c r="E263" s="41">
        <v>64</v>
      </c>
      <c r="F263" s="41">
        <v>60536097.920000002</v>
      </c>
      <c r="G263" s="41">
        <v>0</v>
      </c>
      <c r="H263" s="41">
        <f t="shared" si="28"/>
        <v>60536097.920000002</v>
      </c>
      <c r="I263" s="41">
        <v>0</v>
      </c>
      <c r="J263" s="41">
        <v>0</v>
      </c>
      <c r="K263" s="41">
        <v>0</v>
      </c>
      <c r="L263" s="41">
        <v>0</v>
      </c>
      <c r="M263" s="41">
        <v>423792400</v>
      </c>
      <c r="N263" s="41">
        <v>799081338</v>
      </c>
      <c r="O263" s="41">
        <v>0</v>
      </c>
      <c r="P263" s="41">
        <v>0</v>
      </c>
      <c r="Q263" s="42">
        <f t="shared" si="32"/>
        <v>1283409835.9200001</v>
      </c>
    </row>
    <row r="264" spans="2:17" outlineLevel="2" x14ac:dyDescent="0.25">
      <c r="B264" s="38" t="s">
        <v>33</v>
      </c>
      <c r="C264" s="39">
        <v>899999063</v>
      </c>
      <c r="D264" s="40" t="s">
        <v>156</v>
      </c>
      <c r="E264" s="41">
        <v>7</v>
      </c>
      <c r="F264" s="41">
        <v>0</v>
      </c>
      <c r="G264" s="41">
        <v>540595</v>
      </c>
      <c r="H264" s="41">
        <f t="shared" si="28"/>
        <v>540595</v>
      </c>
      <c r="I264" s="41">
        <v>0</v>
      </c>
      <c r="J264" s="41">
        <v>3984990</v>
      </c>
      <c r="K264" s="41">
        <v>0</v>
      </c>
      <c r="L264" s="41">
        <v>0</v>
      </c>
      <c r="M264" s="41">
        <v>0</v>
      </c>
      <c r="N264" s="41">
        <v>1272042</v>
      </c>
      <c r="O264" s="41">
        <v>0</v>
      </c>
      <c r="P264" s="41">
        <v>0</v>
      </c>
      <c r="Q264" s="42">
        <f t="shared" si="32"/>
        <v>5797627</v>
      </c>
    </row>
    <row r="265" spans="2:17" outlineLevel="2" x14ac:dyDescent="0.25">
      <c r="B265" s="38" t="s">
        <v>33</v>
      </c>
      <c r="C265" s="39">
        <v>900336524</v>
      </c>
      <c r="D265" s="40" t="s">
        <v>230</v>
      </c>
      <c r="E265" s="41">
        <v>140</v>
      </c>
      <c r="F265" s="41">
        <v>680009</v>
      </c>
      <c r="G265" s="41">
        <v>30885801</v>
      </c>
      <c r="H265" s="41">
        <f t="shared" si="28"/>
        <v>31565810</v>
      </c>
      <c r="I265" s="41">
        <v>16380669</v>
      </c>
      <c r="J265" s="41">
        <v>79339169</v>
      </c>
      <c r="K265" s="41">
        <v>0</v>
      </c>
      <c r="L265" s="41">
        <v>0</v>
      </c>
      <c r="M265" s="41">
        <v>0</v>
      </c>
      <c r="N265" s="41">
        <v>8408640.4499999993</v>
      </c>
      <c r="O265" s="41">
        <v>0</v>
      </c>
      <c r="P265" s="41">
        <v>0</v>
      </c>
      <c r="Q265" s="42">
        <f t="shared" si="32"/>
        <v>135694288.44999999</v>
      </c>
    </row>
    <row r="266" spans="2:17" outlineLevel="2" x14ac:dyDescent="0.25">
      <c r="B266" s="38" t="s">
        <v>33</v>
      </c>
      <c r="C266" s="39">
        <v>900486439</v>
      </c>
      <c r="D266" s="40" t="s">
        <v>255</v>
      </c>
      <c r="E266" s="41">
        <v>1</v>
      </c>
      <c r="F266" s="41">
        <v>0</v>
      </c>
      <c r="G266" s="41">
        <v>0</v>
      </c>
      <c r="H266" s="41">
        <f t="shared" si="28"/>
        <v>0</v>
      </c>
      <c r="I266" s="41">
        <v>0</v>
      </c>
      <c r="J266" s="41">
        <v>0</v>
      </c>
      <c r="K266" s="41">
        <v>0</v>
      </c>
      <c r="L266" s="41">
        <v>0</v>
      </c>
      <c r="M266" s="41">
        <v>0</v>
      </c>
      <c r="N266" s="41">
        <v>9097715</v>
      </c>
      <c r="O266" s="41">
        <v>0</v>
      </c>
      <c r="P266" s="41">
        <v>0</v>
      </c>
      <c r="Q266" s="42">
        <f t="shared" ref="Q266:Q289" si="34">SUM(H266:P266)</f>
        <v>9097715</v>
      </c>
    </row>
    <row r="267" spans="2:17" outlineLevel="2" x14ac:dyDescent="0.25">
      <c r="B267" s="38" t="s">
        <v>33</v>
      </c>
      <c r="C267" s="39">
        <v>901361596</v>
      </c>
      <c r="D267" s="40" t="s">
        <v>252</v>
      </c>
      <c r="E267" s="41">
        <v>243</v>
      </c>
      <c r="F267" s="41">
        <v>286136.31</v>
      </c>
      <c r="G267" s="41">
        <v>0</v>
      </c>
      <c r="H267" s="41">
        <f t="shared" si="28"/>
        <v>286136.31</v>
      </c>
      <c r="I267" s="41">
        <v>0</v>
      </c>
      <c r="J267" s="41">
        <v>0</v>
      </c>
      <c r="K267" s="41">
        <v>26003153</v>
      </c>
      <c r="L267" s="41">
        <v>154787292</v>
      </c>
      <c r="M267" s="41">
        <v>85045826</v>
      </c>
      <c r="N267" s="41">
        <v>0</v>
      </c>
      <c r="O267" s="41">
        <v>0</v>
      </c>
      <c r="P267" s="41">
        <v>0</v>
      </c>
      <c r="Q267" s="42">
        <f t="shared" si="34"/>
        <v>266122407.31</v>
      </c>
    </row>
    <row r="268" spans="2:17" outlineLevel="2" x14ac:dyDescent="0.25">
      <c r="B268" s="38" t="s">
        <v>33</v>
      </c>
      <c r="C268" s="39">
        <v>901440176</v>
      </c>
      <c r="D268" s="40" t="s">
        <v>283</v>
      </c>
      <c r="E268" s="41">
        <v>243</v>
      </c>
      <c r="F268" s="41">
        <v>3724</v>
      </c>
      <c r="G268" s="41">
        <v>8621208</v>
      </c>
      <c r="H268" s="41">
        <f t="shared" si="28"/>
        <v>8624932</v>
      </c>
      <c r="I268" s="41">
        <v>0</v>
      </c>
      <c r="J268" s="41">
        <v>612031</v>
      </c>
      <c r="K268" s="41">
        <v>309237</v>
      </c>
      <c r="L268" s="41">
        <v>737359</v>
      </c>
      <c r="M268" s="41">
        <v>4025885</v>
      </c>
      <c r="N268" s="41">
        <v>111233270.97</v>
      </c>
      <c r="O268" s="41">
        <v>0</v>
      </c>
      <c r="P268" s="41">
        <v>0</v>
      </c>
      <c r="Q268" s="42">
        <f t="shared" si="34"/>
        <v>125542714.97</v>
      </c>
    </row>
    <row r="269" spans="2:17" outlineLevel="2" x14ac:dyDescent="0.25">
      <c r="B269" s="38" t="s">
        <v>33</v>
      </c>
      <c r="C269" s="39">
        <v>901495943</v>
      </c>
      <c r="D269" s="40" t="s">
        <v>277</v>
      </c>
      <c r="E269" s="41">
        <v>35</v>
      </c>
      <c r="F269" s="41">
        <v>0</v>
      </c>
      <c r="G269" s="41">
        <v>0</v>
      </c>
      <c r="H269" s="41">
        <f t="shared" si="28"/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16074969</v>
      </c>
      <c r="N269" s="41">
        <v>36560832</v>
      </c>
      <c r="O269" s="41">
        <v>0</v>
      </c>
      <c r="P269" s="41">
        <v>0</v>
      </c>
      <c r="Q269" s="42">
        <f t="shared" si="34"/>
        <v>52635801</v>
      </c>
    </row>
    <row r="270" spans="2:17" outlineLevel="2" x14ac:dyDescent="0.25">
      <c r="B270" s="38" t="s">
        <v>33</v>
      </c>
      <c r="C270" s="39">
        <v>901540992</v>
      </c>
      <c r="D270" s="40" t="s">
        <v>285</v>
      </c>
      <c r="E270" s="41">
        <v>310</v>
      </c>
      <c r="F270" s="41">
        <v>0</v>
      </c>
      <c r="G270" s="41">
        <v>25908433</v>
      </c>
      <c r="H270" s="41">
        <f t="shared" si="28"/>
        <v>25908433</v>
      </c>
      <c r="I270" s="41">
        <v>16076235</v>
      </c>
      <c r="J270" s="41">
        <v>19824823</v>
      </c>
      <c r="K270" s="41">
        <v>17117608</v>
      </c>
      <c r="L270" s="41">
        <v>61483703</v>
      </c>
      <c r="M270" s="41">
        <v>72396970</v>
      </c>
      <c r="N270" s="41">
        <v>8082331</v>
      </c>
      <c r="O270" s="41">
        <v>0</v>
      </c>
      <c r="P270" s="41">
        <v>0</v>
      </c>
      <c r="Q270" s="42">
        <f t="shared" si="34"/>
        <v>220890103</v>
      </c>
    </row>
    <row r="271" spans="2:17" outlineLevel="2" x14ac:dyDescent="0.25">
      <c r="B271" s="38" t="s">
        <v>33</v>
      </c>
      <c r="C271" s="39">
        <v>901541021</v>
      </c>
      <c r="D271" s="40" t="s">
        <v>297</v>
      </c>
      <c r="E271" s="41">
        <v>2</v>
      </c>
      <c r="F271" s="41">
        <v>0</v>
      </c>
      <c r="G271" s="41">
        <v>0</v>
      </c>
      <c r="H271" s="41">
        <f t="shared" si="28"/>
        <v>0</v>
      </c>
      <c r="I271" s="41">
        <v>0</v>
      </c>
      <c r="J271" s="41">
        <v>0</v>
      </c>
      <c r="K271" s="41">
        <v>0</v>
      </c>
      <c r="L271" s="41">
        <v>286340</v>
      </c>
      <c r="M271" s="41">
        <v>90000</v>
      </c>
      <c r="N271" s="41">
        <v>0</v>
      </c>
      <c r="O271" s="41">
        <v>0</v>
      </c>
      <c r="P271" s="41">
        <v>0</v>
      </c>
      <c r="Q271" s="42">
        <f t="shared" si="34"/>
        <v>376340</v>
      </c>
    </row>
    <row r="272" spans="2:17" outlineLevel="2" x14ac:dyDescent="0.25">
      <c r="B272" s="38" t="s">
        <v>33</v>
      </c>
      <c r="C272" s="39">
        <v>901541302</v>
      </c>
      <c r="D272" s="40" t="s">
        <v>284</v>
      </c>
      <c r="E272" s="41">
        <v>34</v>
      </c>
      <c r="F272" s="41">
        <v>0</v>
      </c>
      <c r="G272" s="41">
        <v>0</v>
      </c>
      <c r="H272" s="41">
        <f t="shared" si="28"/>
        <v>0</v>
      </c>
      <c r="I272" s="41">
        <v>104400</v>
      </c>
      <c r="J272" s="41">
        <v>259000</v>
      </c>
      <c r="K272" s="41">
        <v>0</v>
      </c>
      <c r="L272" s="41">
        <v>155064</v>
      </c>
      <c r="M272" s="41">
        <v>4404944</v>
      </c>
      <c r="N272" s="41">
        <v>23330614</v>
      </c>
      <c r="O272" s="41">
        <v>0</v>
      </c>
      <c r="P272" s="41">
        <v>-90000</v>
      </c>
      <c r="Q272" s="42">
        <f t="shared" si="34"/>
        <v>28164022</v>
      </c>
    </row>
    <row r="273" spans="2:17" ht="12" outlineLevel="2" thickBot="1" x14ac:dyDescent="0.3">
      <c r="B273" s="38" t="s">
        <v>33</v>
      </c>
      <c r="C273" s="39">
        <v>901682277</v>
      </c>
      <c r="D273" s="40" t="s">
        <v>277</v>
      </c>
      <c r="E273" s="41">
        <v>101</v>
      </c>
      <c r="F273" s="41">
        <v>0</v>
      </c>
      <c r="G273" s="41">
        <v>101172206</v>
      </c>
      <c r="H273" s="41">
        <f t="shared" si="28"/>
        <v>101172206</v>
      </c>
      <c r="I273" s="41">
        <v>666956887</v>
      </c>
      <c r="J273" s="41">
        <v>78820837</v>
      </c>
      <c r="K273" s="41">
        <v>22537131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2">
        <f t="shared" si="34"/>
        <v>869487061</v>
      </c>
    </row>
    <row r="274" spans="2:17" ht="12" outlineLevel="1" thickBot="1" x14ac:dyDescent="0.3">
      <c r="B274" s="43" t="s">
        <v>200</v>
      </c>
      <c r="C274" s="102"/>
      <c r="D274" s="102"/>
      <c r="E274" s="87">
        <f t="shared" ref="E274:Q274" si="35">SUBTOTAL(9,E256:E273)</f>
        <v>2400</v>
      </c>
      <c r="F274" s="87">
        <f t="shared" si="35"/>
        <v>65954082.230000004</v>
      </c>
      <c r="G274" s="87">
        <f t="shared" si="35"/>
        <v>171778975</v>
      </c>
      <c r="H274" s="87">
        <f t="shared" si="35"/>
        <v>237733057.23000002</v>
      </c>
      <c r="I274" s="87">
        <f t="shared" si="35"/>
        <v>725710879</v>
      </c>
      <c r="J274" s="87">
        <f t="shared" si="35"/>
        <v>192800892</v>
      </c>
      <c r="K274" s="87">
        <f t="shared" si="35"/>
        <v>73546349</v>
      </c>
      <c r="L274" s="87">
        <f t="shared" si="35"/>
        <v>325127558</v>
      </c>
      <c r="M274" s="87">
        <f t="shared" si="35"/>
        <v>1125551556</v>
      </c>
      <c r="N274" s="87">
        <f t="shared" si="35"/>
        <v>2115332136.7800002</v>
      </c>
      <c r="O274" s="87">
        <f t="shared" si="35"/>
        <v>0</v>
      </c>
      <c r="P274" s="87">
        <f t="shared" si="35"/>
        <v>-90000</v>
      </c>
      <c r="Q274" s="88">
        <f t="shared" si="35"/>
        <v>4795712428.0100002</v>
      </c>
    </row>
    <row r="275" spans="2:17" ht="12" outlineLevel="2" thickBot="1" x14ac:dyDescent="0.3">
      <c r="B275" s="38" t="s">
        <v>34</v>
      </c>
      <c r="C275" s="39">
        <v>800246953</v>
      </c>
      <c r="D275" s="40" t="s">
        <v>177</v>
      </c>
      <c r="E275" s="41">
        <v>32</v>
      </c>
      <c r="F275" s="41">
        <v>0</v>
      </c>
      <c r="G275" s="41">
        <v>5477185313</v>
      </c>
      <c r="H275" s="41">
        <f t="shared" si="28"/>
        <v>5477185313</v>
      </c>
      <c r="I275" s="41">
        <v>273859270</v>
      </c>
      <c r="J275" s="41">
        <v>273859270</v>
      </c>
      <c r="K275" s="41">
        <v>273859270</v>
      </c>
      <c r="L275" s="41">
        <v>821577812</v>
      </c>
      <c r="M275" s="41">
        <v>795481899</v>
      </c>
      <c r="N275" s="41">
        <v>269127767</v>
      </c>
      <c r="O275" s="41">
        <v>0</v>
      </c>
      <c r="P275" s="41">
        <v>0</v>
      </c>
      <c r="Q275" s="42">
        <f t="shared" si="34"/>
        <v>8184950601</v>
      </c>
    </row>
    <row r="276" spans="2:17" ht="12" outlineLevel="1" thickBot="1" x14ac:dyDescent="0.3">
      <c r="B276" s="43" t="s">
        <v>201</v>
      </c>
      <c r="C276" s="102"/>
      <c r="D276" s="102"/>
      <c r="E276" s="87">
        <f t="shared" ref="E276:Q276" si="36">SUBTOTAL(9,E275:E275)</f>
        <v>32</v>
      </c>
      <c r="F276" s="87">
        <f t="shared" si="36"/>
        <v>0</v>
      </c>
      <c r="G276" s="87">
        <f t="shared" si="36"/>
        <v>5477185313</v>
      </c>
      <c r="H276" s="87">
        <f t="shared" si="36"/>
        <v>5477185313</v>
      </c>
      <c r="I276" s="87">
        <f t="shared" si="36"/>
        <v>273859270</v>
      </c>
      <c r="J276" s="87">
        <f t="shared" si="36"/>
        <v>273859270</v>
      </c>
      <c r="K276" s="87">
        <f t="shared" si="36"/>
        <v>273859270</v>
      </c>
      <c r="L276" s="87">
        <f t="shared" si="36"/>
        <v>821577812</v>
      </c>
      <c r="M276" s="87">
        <f t="shared" si="36"/>
        <v>795481899</v>
      </c>
      <c r="N276" s="87">
        <f t="shared" si="36"/>
        <v>269127767</v>
      </c>
      <c r="O276" s="87">
        <f t="shared" si="36"/>
        <v>0</v>
      </c>
      <c r="P276" s="87">
        <f t="shared" si="36"/>
        <v>0</v>
      </c>
      <c r="Q276" s="88">
        <f t="shared" si="36"/>
        <v>8184950601</v>
      </c>
    </row>
    <row r="277" spans="2:17" outlineLevel="2" x14ac:dyDescent="0.25">
      <c r="B277" s="38" t="s">
        <v>35</v>
      </c>
      <c r="C277" s="39">
        <v>800088702</v>
      </c>
      <c r="D277" s="40" t="s">
        <v>53</v>
      </c>
      <c r="E277" s="41">
        <v>828</v>
      </c>
      <c r="F277" s="41">
        <v>9590747</v>
      </c>
      <c r="G277" s="41">
        <v>72578870</v>
      </c>
      <c r="H277" s="41">
        <f t="shared" si="28"/>
        <v>82169617</v>
      </c>
      <c r="I277" s="41">
        <v>126368413</v>
      </c>
      <c r="J277" s="41">
        <v>85026603</v>
      </c>
      <c r="K277" s="41">
        <v>108041527</v>
      </c>
      <c r="L277" s="41">
        <v>102483940</v>
      </c>
      <c r="M277" s="41">
        <v>35881850</v>
      </c>
      <c r="N277" s="41">
        <v>202068591.25</v>
      </c>
      <c r="O277" s="41">
        <v>0</v>
      </c>
      <c r="P277" s="41">
        <v>0</v>
      </c>
      <c r="Q277" s="42">
        <f t="shared" si="34"/>
        <v>742040541.25</v>
      </c>
    </row>
    <row r="278" spans="2:17" outlineLevel="2" x14ac:dyDescent="0.25">
      <c r="B278" s="38" t="s">
        <v>35</v>
      </c>
      <c r="C278" s="39">
        <v>800130907</v>
      </c>
      <c r="D278" s="40" t="s">
        <v>256</v>
      </c>
      <c r="E278" s="41">
        <v>2220</v>
      </c>
      <c r="F278" s="41">
        <v>96782377.579999998</v>
      </c>
      <c r="G278" s="41">
        <v>261464370</v>
      </c>
      <c r="H278" s="41">
        <f t="shared" si="28"/>
        <v>358246747.57999998</v>
      </c>
      <c r="I278" s="41">
        <v>374275280</v>
      </c>
      <c r="J278" s="41">
        <v>427788498</v>
      </c>
      <c r="K278" s="41">
        <v>105061316</v>
      </c>
      <c r="L278" s="41">
        <v>126539942</v>
      </c>
      <c r="M278" s="41">
        <v>101169678</v>
      </c>
      <c r="N278" s="41">
        <v>23854686.500000004</v>
      </c>
      <c r="O278" s="41">
        <v>-5379001</v>
      </c>
      <c r="P278" s="41">
        <v>0</v>
      </c>
      <c r="Q278" s="42">
        <f t="shared" si="34"/>
        <v>1511557147.0799999</v>
      </c>
    </row>
    <row r="279" spans="2:17" outlineLevel="2" x14ac:dyDescent="0.25">
      <c r="B279" s="38" t="s">
        <v>35</v>
      </c>
      <c r="C279" s="39">
        <v>800249241</v>
      </c>
      <c r="D279" s="40" t="s">
        <v>55</v>
      </c>
      <c r="E279" s="41">
        <v>121</v>
      </c>
      <c r="F279" s="41">
        <v>0</v>
      </c>
      <c r="G279" s="41">
        <v>0</v>
      </c>
      <c r="H279" s="41">
        <f t="shared" si="28"/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257560078.69999999</v>
      </c>
      <c r="O279" s="41">
        <v>0</v>
      </c>
      <c r="P279" s="41">
        <v>0</v>
      </c>
      <c r="Q279" s="42">
        <f t="shared" si="34"/>
        <v>257560078.69999999</v>
      </c>
    </row>
    <row r="280" spans="2:17" outlineLevel="2" x14ac:dyDescent="0.25">
      <c r="B280" s="38" t="s">
        <v>35</v>
      </c>
      <c r="C280" s="39">
        <v>800251440</v>
      </c>
      <c r="D280" s="40" t="s">
        <v>57</v>
      </c>
      <c r="E280" s="41">
        <v>1670</v>
      </c>
      <c r="F280" s="41">
        <v>16512973.789999999</v>
      </c>
      <c r="G280" s="41">
        <v>114868907</v>
      </c>
      <c r="H280" s="41">
        <f t="shared" si="28"/>
        <v>131381880.78999999</v>
      </c>
      <c r="I280" s="41">
        <v>280311683</v>
      </c>
      <c r="J280" s="41">
        <v>182220441</v>
      </c>
      <c r="K280" s="41">
        <v>589974583</v>
      </c>
      <c r="L280" s="41">
        <v>503814818</v>
      </c>
      <c r="M280" s="41">
        <v>315081730</v>
      </c>
      <c r="N280" s="41">
        <v>0</v>
      </c>
      <c r="O280" s="41">
        <v>0</v>
      </c>
      <c r="P280" s="41">
        <v>-1155206286</v>
      </c>
      <c r="Q280" s="42">
        <f t="shared" si="34"/>
        <v>847578849.78999996</v>
      </c>
    </row>
    <row r="281" spans="2:17" outlineLevel="2" x14ac:dyDescent="0.25">
      <c r="B281" s="38" t="s">
        <v>35</v>
      </c>
      <c r="C281" s="39">
        <v>805001157</v>
      </c>
      <c r="D281" s="40" t="s">
        <v>60</v>
      </c>
      <c r="E281" s="41">
        <v>17</v>
      </c>
      <c r="F281" s="41">
        <v>0</v>
      </c>
      <c r="G281" s="41">
        <v>0</v>
      </c>
      <c r="H281" s="41">
        <f t="shared" si="28"/>
        <v>0</v>
      </c>
      <c r="I281" s="41">
        <v>2056577</v>
      </c>
      <c r="J281" s="41">
        <v>0</v>
      </c>
      <c r="K281" s="41">
        <v>3450797</v>
      </c>
      <c r="L281" s="41">
        <v>3646988</v>
      </c>
      <c r="M281" s="41">
        <v>857800</v>
      </c>
      <c r="N281" s="41">
        <v>141600</v>
      </c>
      <c r="O281" s="41">
        <v>0</v>
      </c>
      <c r="P281" s="41">
        <v>0</v>
      </c>
      <c r="Q281" s="42">
        <f t="shared" si="34"/>
        <v>10153762</v>
      </c>
    </row>
    <row r="282" spans="2:17" outlineLevel="2" x14ac:dyDescent="0.25">
      <c r="B282" s="38" t="s">
        <v>35</v>
      </c>
      <c r="C282" s="39">
        <v>806008394</v>
      </c>
      <c r="D282" s="40" t="s">
        <v>61</v>
      </c>
      <c r="E282" s="41">
        <v>814</v>
      </c>
      <c r="F282" s="41">
        <v>12770192.5</v>
      </c>
      <c r="G282" s="41">
        <v>280231059</v>
      </c>
      <c r="H282" s="41">
        <f t="shared" si="28"/>
        <v>293001251.5</v>
      </c>
      <c r="I282" s="41">
        <v>208384239</v>
      </c>
      <c r="J282" s="41">
        <v>310502121</v>
      </c>
      <c r="K282" s="41">
        <v>82555146</v>
      </c>
      <c r="L282" s="41">
        <v>376438085</v>
      </c>
      <c r="M282" s="41">
        <v>6580914</v>
      </c>
      <c r="N282" s="41">
        <v>217150481.47</v>
      </c>
      <c r="O282" s="41">
        <v>-637315574.5</v>
      </c>
      <c r="P282" s="41">
        <v>0</v>
      </c>
      <c r="Q282" s="42">
        <f t="shared" si="34"/>
        <v>857296663.47000003</v>
      </c>
    </row>
    <row r="283" spans="2:17" outlineLevel="2" x14ac:dyDescent="0.25">
      <c r="B283" s="38" t="s">
        <v>35</v>
      </c>
      <c r="C283" s="39">
        <v>809008362</v>
      </c>
      <c r="D283" s="40" t="s">
        <v>139</v>
      </c>
      <c r="E283" s="41">
        <v>340</v>
      </c>
      <c r="F283" s="41">
        <v>285639</v>
      </c>
      <c r="G283" s="41">
        <v>57996780</v>
      </c>
      <c r="H283" s="41">
        <f t="shared" ref="H283:H306" si="37">+F283+G283</f>
        <v>58282419</v>
      </c>
      <c r="I283" s="41">
        <v>20741355</v>
      </c>
      <c r="J283" s="41">
        <v>14360016</v>
      </c>
      <c r="K283" s="41">
        <v>44067670</v>
      </c>
      <c r="L283" s="41">
        <v>70833369</v>
      </c>
      <c r="M283" s="41">
        <v>55587216</v>
      </c>
      <c r="N283" s="41">
        <v>51373861</v>
      </c>
      <c r="O283" s="41">
        <v>0</v>
      </c>
      <c r="P283" s="41">
        <v>0</v>
      </c>
      <c r="Q283" s="42">
        <f t="shared" si="34"/>
        <v>315245906</v>
      </c>
    </row>
    <row r="284" spans="2:17" outlineLevel="2" x14ac:dyDescent="0.25">
      <c r="B284" s="38" t="s">
        <v>35</v>
      </c>
      <c r="C284" s="39">
        <v>814000337</v>
      </c>
      <c r="D284" s="40" t="s">
        <v>62</v>
      </c>
      <c r="E284" s="41">
        <v>260</v>
      </c>
      <c r="F284" s="41">
        <v>0</v>
      </c>
      <c r="G284" s="41">
        <v>0</v>
      </c>
      <c r="H284" s="41">
        <f t="shared" si="37"/>
        <v>0</v>
      </c>
      <c r="I284" s="41">
        <v>0</v>
      </c>
      <c r="J284" s="41">
        <v>0</v>
      </c>
      <c r="K284" s="41">
        <v>0</v>
      </c>
      <c r="L284" s="41">
        <v>0</v>
      </c>
      <c r="M284" s="41">
        <v>0</v>
      </c>
      <c r="N284" s="41">
        <v>266594488</v>
      </c>
      <c r="O284" s="41">
        <v>0</v>
      </c>
      <c r="P284" s="41">
        <v>0</v>
      </c>
      <c r="Q284" s="42">
        <f t="shared" si="34"/>
        <v>266594488</v>
      </c>
    </row>
    <row r="285" spans="2:17" outlineLevel="2" x14ac:dyDescent="0.25">
      <c r="B285" s="38" t="s">
        <v>35</v>
      </c>
      <c r="C285" s="39">
        <v>817000248</v>
      </c>
      <c r="D285" s="40" t="s">
        <v>63</v>
      </c>
      <c r="E285" s="41">
        <v>166</v>
      </c>
      <c r="F285" s="41">
        <v>0</v>
      </c>
      <c r="G285" s="41">
        <v>0</v>
      </c>
      <c r="H285" s="41">
        <f t="shared" si="37"/>
        <v>0</v>
      </c>
      <c r="I285" s="41">
        <v>0</v>
      </c>
      <c r="J285" s="41">
        <v>0</v>
      </c>
      <c r="K285" s="41">
        <v>0</v>
      </c>
      <c r="L285" s="41">
        <v>0</v>
      </c>
      <c r="M285" s="41">
        <v>0</v>
      </c>
      <c r="N285" s="41">
        <v>271042296</v>
      </c>
      <c r="O285" s="41">
        <v>0</v>
      </c>
      <c r="P285" s="41">
        <v>0</v>
      </c>
      <c r="Q285" s="42">
        <f t="shared" si="34"/>
        <v>271042296</v>
      </c>
    </row>
    <row r="286" spans="2:17" outlineLevel="2" x14ac:dyDescent="0.25">
      <c r="B286" s="38" t="s">
        <v>35</v>
      </c>
      <c r="C286" s="39">
        <v>817001773</v>
      </c>
      <c r="D286" s="40" t="s">
        <v>141</v>
      </c>
      <c r="E286" s="41">
        <v>190</v>
      </c>
      <c r="F286" s="41">
        <v>717461</v>
      </c>
      <c r="G286" s="41">
        <v>10450225</v>
      </c>
      <c r="H286" s="41">
        <f t="shared" si="37"/>
        <v>11167686</v>
      </c>
      <c r="I286" s="41">
        <v>38937293</v>
      </c>
      <c r="J286" s="41">
        <v>76723914</v>
      </c>
      <c r="K286" s="41">
        <v>14499675</v>
      </c>
      <c r="L286" s="41">
        <v>23697052</v>
      </c>
      <c r="M286" s="41">
        <v>53400366</v>
      </c>
      <c r="N286" s="41">
        <v>78879523</v>
      </c>
      <c r="O286" s="41">
        <v>0</v>
      </c>
      <c r="P286" s="41">
        <v>0</v>
      </c>
      <c r="Q286" s="42">
        <f t="shared" si="34"/>
        <v>297305509</v>
      </c>
    </row>
    <row r="287" spans="2:17" outlineLevel="2" x14ac:dyDescent="0.25">
      <c r="B287" s="38" t="s">
        <v>35</v>
      </c>
      <c r="C287" s="39">
        <v>824001398</v>
      </c>
      <c r="D287" s="40" t="s">
        <v>142</v>
      </c>
      <c r="E287" s="41">
        <v>203</v>
      </c>
      <c r="F287" s="41">
        <v>0</v>
      </c>
      <c r="G287" s="41">
        <v>8052966</v>
      </c>
      <c r="H287" s="41">
        <f t="shared" si="37"/>
        <v>8052966</v>
      </c>
      <c r="I287" s="41">
        <v>318419</v>
      </c>
      <c r="J287" s="41">
        <v>4566929</v>
      </c>
      <c r="K287" s="41">
        <v>3338215</v>
      </c>
      <c r="L287" s="41">
        <v>49554517</v>
      </c>
      <c r="M287" s="41">
        <v>25102712</v>
      </c>
      <c r="N287" s="41">
        <v>71388030</v>
      </c>
      <c r="O287" s="41">
        <v>0</v>
      </c>
      <c r="P287" s="41">
        <v>-39468802</v>
      </c>
      <c r="Q287" s="42">
        <f t="shared" si="34"/>
        <v>122852986</v>
      </c>
    </row>
    <row r="288" spans="2:17" outlineLevel="2" x14ac:dyDescent="0.25">
      <c r="B288" s="38" t="s">
        <v>35</v>
      </c>
      <c r="C288" s="39">
        <v>830003564</v>
      </c>
      <c r="D288" s="40" t="s">
        <v>65</v>
      </c>
      <c r="E288" s="41">
        <v>4556</v>
      </c>
      <c r="F288" s="41">
        <v>5052029.45</v>
      </c>
      <c r="G288" s="41">
        <v>511402243</v>
      </c>
      <c r="H288" s="41">
        <f t="shared" si="37"/>
        <v>516454272.44999999</v>
      </c>
      <c r="I288" s="41">
        <v>860095366</v>
      </c>
      <c r="J288" s="41">
        <v>925837036</v>
      </c>
      <c r="K288" s="41">
        <v>334029859</v>
      </c>
      <c r="L288" s="41">
        <v>842233872</v>
      </c>
      <c r="M288" s="41">
        <v>438510929.82999998</v>
      </c>
      <c r="N288" s="41">
        <v>223026672.79000002</v>
      </c>
      <c r="O288" s="41">
        <v>-12142212.280000001</v>
      </c>
      <c r="P288" s="41">
        <v>-84260</v>
      </c>
      <c r="Q288" s="42">
        <f t="shared" si="34"/>
        <v>4127961535.7899995</v>
      </c>
    </row>
    <row r="289" spans="2:17" outlineLevel="2" x14ac:dyDescent="0.25">
      <c r="B289" s="38" t="s">
        <v>35</v>
      </c>
      <c r="C289" s="39">
        <v>830113831</v>
      </c>
      <c r="D289" s="40" t="s">
        <v>68</v>
      </c>
      <c r="E289" s="41">
        <v>720</v>
      </c>
      <c r="F289" s="41">
        <v>46833199.799999997</v>
      </c>
      <c r="G289" s="41">
        <v>38576223</v>
      </c>
      <c r="H289" s="41">
        <f t="shared" si="37"/>
        <v>85409422.799999997</v>
      </c>
      <c r="I289" s="41">
        <v>29350685</v>
      </c>
      <c r="J289" s="41">
        <v>3687297</v>
      </c>
      <c r="K289" s="41">
        <v>5853379</v>
      </c>
      <c r="L289" s="41">
        <v>28402172</v>
      </c>
      <c r="M289" s="41">
        <v>60172359</v>
      </c>
      <c r="N289" s="41">
        <v>229699034.16</v>
      </c>
      <c r="O289" s="41">
        <v>0</v>
      </c>
      <c r="P289" s="41">
        <v>0</v>
      </c>
      <c r="Q289" s="42">
        <f t="shared" si="34"/>
        <v>442574348.96000004</v>
      </c>
    </row>
    <row r="290" spans="2:17" outlineLevel="2" x14ac:dyDescent="0.25">
      <c r="B290" s="38" t="s">
        <v>35</v>
      </c>
      <c r="C290" s="39">
        <v>837000084</v>
      </c>
      <c r="D290" s="40" t="s">
        <v>143</v>
      </c>
      <c r="E290" s="41">
        <v>264</v>
      </c>
      <c r="F290" s="41">
        <v>236491.64</v>
      </c>
      <c r="G290" s="41">
        <v>5331829</v>
      </c>
      <c r="H290" s="41">
        <f t="shared" si="37"/>
        <v>5568320.6399999997</v>
      </c>
      <c r="I290" s="41">
        <v>14364352</v>
      </c>
      <c r="J290" s="41">
        <v>4296016</v>
      </c>
      <c r="K290" s="41">
        <v>5513643</v>
      </c>
      <c r="L290" s="41">
        <v>33324355</v>
      </c>
      <c r="M290" s="41">
        <v>40124576</v>
      </c>
      <c r="N290" s="41">
        <v>127859357.8</v>
      </c>
      <c r="O290" s="41">
        <v>0</v>
      </c>
      <c r="P290" s="41">
        <v>0</v>
      </c>
      <c r="Q290" s="42">
        <f>SUM(H290:P290)</f>
        <v>231050620.44</v>
      </c>
    </row>
    <row r="291" spans="2:17" outlineLevel="2" x14ac:dyDescent="0.25">
      <c r="B291" s="38" t="s">
        <v>35</v>
      </c>
      <c r="C291" s="39">
        <v>839000495</v>
      </c>
      <c r="D291" s="40" t="s">
        <v>144</v>
      </c>
      <c r="E291" s="41">
        <v>39</v>
      </c>
      <c r="F291" s="41">
        <v>0</v>
      </c>
      <c r="G291" s="41">
        <v>2013703</v>
      </c>
      <c r="H291" s="41">
        <f t="shared" si="37"/>
        <v>2013703</v>
      </c>
      <c r="I291" s="41">
        <v>5878860</v>
      </c>
      <c r="J291" s="41">
        <v>148400</v>
      </c>
      <c r="K291" s="41">
        <v>5207600</v>
      </c>
      <c r="L291" s="41">
        <v>312612</v>
      </c>
      <c r="M291" s="41">
        <v>107200</v>
      </c>
      <c r="N291" s="41">
        <v>27150</v>
      </c>
      <c r="O291" s="41">
        <v>0</v>
      </c>
      <c r="P291" s="41">
        <v>0</v>
      </c>
      <c r="Q291" s="42">
        <f t="shared" ref="Q291:Q306" si="38">SUM(H291:P291)</f>
        <v>13695525</v>
      </c>
    </row>
    <row r="292" spans="2:17" outlineLevel="2" x14ac:dyDescent="0.25">
      <c r="B292" s="38" t="s">
        <v>35</v>
      </c>
      <c r="C292" s="39">
        <v>860066942</v>
      </c>
      <c r="D292" s="40" t="s">
        <v>70</v>
      </c>
      <c r="E292" s="41">
        <v>1143</v>
      </c>
      <c r="F292" s="41">
        <v>83013843.390000001</v>
      </c>
      <c r="G292" s="41">
        <v>222863569</v>
      </c>
      <c r="H292" s="41">
        <f t="shared" si="37"/>
        <v>305877412.38999999</v>
      </c>
      <c r="I292" s="41">
        <v>246496197</v>
      </c>
      <c r="J292" s="41">
        <v>400485854</v>
      </c>
      <c r="K292" s="41">
        <v>37070747</v>
      </c>
      <c r="L292" s="41">
        <v>50878842</v>
      </c>
      <c r="M292" s="41">
        <v>25744285</v>
      </c>
      <c r="N292" s="41">
        <v>174746725</v>
      </c>
      <c r="O292" s="41">
        <v>-3104106</v>
      </c>
      <c r="P292" s="41">
        <v>0</v>
      </c>
      <c r="Q292" s="42">
        <f t="shared" si="38"/>
        <v>1238195956.3899999</v>
      </c>
    </row>
    <row r="293" spans="2:17" outlineLevel="2" x14ac:dyDescent="0.25">
      <c r="B293" s="38" t="s">
        <v>35</v>
      </c>
      <c r="C293" s="39">
        <v>890102044</v>
      </c>
      <c r="D293" s="40" t="s">
        <v>71</v>
      </c>
      <c r="E293" s="41">
        <v>368</v>
      </c>
      <c r="F293" s="41">
        <v>283019.68</v>
      </c>
      <c r="G293" s="41">
        <v>0</v>
      </c>
      <c r="H293" s="41">
        <f t="shared" si="37"/>
        <v>283019.68</v>
      </c>
      <c r="I293" s="41">
        <v>3190179</v>
      </c>
      <c r="J293" s="41">
        <v>1734613</v>
      </c>
      <c r="K293" s="41">
        <v>0</v>
      </c>
      <c r="L293" s="41">
        <v>0</v>
      </c>
      <c r="M293" s="41">
        <v>27900922</v>
      </c>
      <c r="N293" s="41">
        <v>297843918.32000005</v>
      </c>
      <c r="O293" s="41">
        <v>-28946391.600000001</v>
      </c>
      <c r="P293" s="41">
        <v>0</v>
      </c>
      <c r="Q293" s="42">
        <f t="shared" si="38"/>
        <v>302006260.40000004</v>
      </c>
    </row>
    <row r="294" spans="2:17" outlineLevel="2" x14ac:dyDescent="0.25">
      <c r="B294" s="38" t="s">
        <v>35</v>
      </c>
      <c r="C294" s="39">
        <v>890303093</v>
      </c>
      <c r="D294" s="40" t="s">
        <v>73</v>
      </c>
      <c r="E294" s="41">
        <v>22</v>
      </c>
      <c r="F294" s="41">
        <v>0</v>
      </c>
      <c r="G294" s="41">
        <v>226700</v>
      </c>
      <c r="H294" s="41">
        <f t="shared" si="37"/>
        <v>226700</v>
      </c>
      <c r="I294" s="41">
        <v>0</v>
      </c>
      <c r="J294" s="41">
        <v>176100</v>
      </c>
      <c r="K294" s="41">
        <v>0</v>
      </c>
      <c r="L294" s="41">
        <v>1898515</v>
      </c>
      <c r="M294" s="41">
        <v>13607182</v>
      </c>
      <c r="N294" s="41">
        <v>2500418</v>
      </c>
      <c r="O294" s="41">
        <v>0</v>
      </c>
      <c r="P294" s="41">
        <v>0</v>
      </c>
      <c r="Q294" s="42">
        <f t="shared" si="38"/>
        <v>18408915</v>
      </c>
    </row>
    <row r="295" spans="2:17" outlineLevel="2" x14ac:dyDescent="0.25">
      <c r="B295" s="38" t="s">
        <v>35</v>
      </c>
      <c r="C295" s="39">
        <v>890500675</v>
      </c>
      <c r="D295" s="40" t="s">
        <v>146</v>
      </c>
      <c r="E295" s="41">
        <v>66</v>
      </c>
      <c r="F295" s="41">
        <v>5673466.5</v>
      </c>
      <c r="G295" s="41">
        <v>5904678</v>
      </c>
      <c r="H295" s="41">
        <f t="shared" si="37"/>
        <v>11578144.5</v>
      </c>
      <c r="I295" s="41">
        <v>285800</v>
      </c>
      <c r="J295" s="41">
        <v>16239798</v>
      </c>
      <c r="K295" s="41">
        <v>12208215</v>
      </c>
      <c r="L295" s="41">
        <v>330054</v>
      </c>
      <c r="M295" s="41">
        <v>4406962</v>
      </c>
      <c r="N295" s="41">
        <v>7783208</v>
      </c>
      <c r="O295" s="41">
        <v>0</v>
      </c>
      <c r="P295" s="41">
        <v>0</v>
      </c>
      <c r="Q295" s="42">
        <f t="shared" si="38"/>
        <v>52832181.5</v>
      </c>
    </row>
    <row r="296" spans="2:17" outlineLevel="2" x14ac:dyDescent="0.25">
      <c r="B296" s="38" t="s">
        <v>35</v>
      </c>
      <c r="C296" s="39">
        <v>891600091</v>
      </c>
      <c r="D296" s="40" t="s">
        <v>75</v>
      </c>
      <c r="E296" s="41">
        <v>194</v>
      </c>
      <c r="F296" s="41">
        <v>0</v>
      </c>
      <c r="G296" s="41">
        <v>13177446</v>
      </c>
      <c r="H296" s="41">
        <f t="shared" si="37"/>
        <v>13177446</v>
      </c>
      <c r="I296" s="41">
        <v>23749990</v>
      </c>
      <c r="J296" s="41">
        <v>0</v>
      </c>
      <c r="K296" s="41">
        <v>79700</v>
      </c>
      <c r="L296" s="41">
        <v>38111761</v>
      </c>
      <c r="M296" s="41">
        <v>0</v>
      </c>
      <c r="N296" s="41">
        <v>240001258</v>
      </c>
      <c r="O296" s="41">
        <v>0</v>
      </c>
      <c r="P296" s="41">
        <v>0</v>
      </c>
      <c r="Q296" s="42">
        <f t="shared" si="38"/>
        <v>315120155</v>
      </c>
    </row>
    <row r="297" spans="2:17" outlineLevel="2" x14ac:dyDescent="0.25">
      <c r="B297" s="38" t="s">
        <v>35</v>
      </c>
      <c r="C297" s="39">
        <v>891856000</v>
      </c>
      <c r="D297" s="40" t="s">
        <v>76</v>
      </c>
      <c r="E297" s="41">
        <v>587</v>
      </c>
      <c r="F297" s="41">
        <v>11475618.640000001</v>
      </c>
      <c r="G297" s="41">
        <v>67065525</v>
      </c>
      <c r="H297" s="41">
        <f t="shared" si="37"/>
        <v>78541143.640000001</v>
      </c>
      <c r="I297" s="41">
        <v>85232413</v>
      </c>
      <c r="J297" s="41">
        <v>93503490</v>
      </c>
      <c r="K297" s="41">
        <v>3423702</v>
      </c>
      <c r="L297" s="41">
        <v>192253436</v>
      </c>
      <c r="M297" s="41">
        <v>35886658</v>
      </c>
      <c r="N297" s="41">
        <v>510676403</v>
      </c>
      <c r="O297" s="41">
        <v>0</v>
      </c>
      <c r="P297" s="41">
        <v>0</v>
      </c>
      <c r="Q297" s="42">
        <f t="shared" si="38"/>
        <v>999517245.63999999</v>
      </c>
    </row>
    <row r="298" spans="2:17" outlineLevel="2" x14ac:dyDescent="0.25">
      <c r="B298" s="38" t="s">
        <v>35</v>
      </c>
      <c r="C298" s="39">
        <v>900156264</v>
      </c>
      <c r="D298" s="40" t="s">
        <v>77</v>
      </c>
      <c r="E298" s="41">
        <v>4699</v>
      </c>
      <c r="F298" s="41">
        <v>251970591.28</v>
      </c>
      <c r="G298" s="41">
        <v>292311631</v>
      </c>
      <c r="H298" s="41">
        <f t="shared" si="37"/>
        <v>544282222.27999997</v>
      </c>
      <c r="I298" s="41">
        <v>450869601</v>
      </c>
      <c r="J298" s="41">
        <v>497207525</v>
      </c>
      <c r="K298" s="41">
        <v>966939304</v>
      </c>
      <c r="L298" s="41">
        <v>1101545424</v>
      </c>
      <c r="M298" s="41">
        <v>945706885.09999979</v>
      </c>
      <c r="N298" s="41">
        <v>0</v>
      </c>
      <c r="O298" s="41">
        <v>-624325955</v>
      </c>
      <c r="P298" s="41">
        <v>0</v>
      </c>
      <c r="Q298" s="42">
        <f t="shared" si="38"/>
        <v>3882225006.3799992</v>
      </c>
    </row>
    <row r="299" spans="2:17" outlineLevel="2" x14ac:dyDescent="0.25">
      <c r="B299" s="38" t="s">
        <v>35</v>
      </c>
      <c r="C299" s="39">
        <v>900226715</v>
      </c>
      <c r="D299" s="40" t="s">
        <v>78</v>
      </c>
      <c r="E299" s="41">
        <v>19290</v>
      </c>
      <c r="F299" s="41">
        <v>150865994.69</v>
      </c>
      <c r="G299" s="41">
        <v>682513400</v>
      </c>
      <c r="H299" s="41">
        <f t="shared" si="37"/>
        <v>833379394.69000006</v>
      </c>
      <c r="I299" s="41">
        <v>556890939</v>
      </c>
      <c r="J299" s="41">
        <v>772029652</v>
      </c>
      <c r="K299" s="41">
        <v>540486351</v>
      </c>
      <c r="L299" s="41">
        <v>2365891289</v>
      </c>
      <c r="M299" s="41">
        <v>1943248729</v>
      </c>
      <c r="N299" s="41">
        <v>2458187414</v>
      </c>
      <c r="O299" s="41">
        <v>-2185297723</v>
      </c>
      <c r="P299" s="41">
        <v>0</v>
      </c>
      <c r="Q299" s="42">
        <f t="shared" si="38"/>
        <v>7284816045.6900005</v>
      </c>
    </row>
    <row r="300" spans="2:17" outlineLevel="2" x14ac:dyDescent="0.25">
      <c r="B300" s="38" t="s">
        <v>35</v>
      </c>
      <c r="C300" s="39">
        <v>900298372</v>
      </c>
      <c r="D300" s="40" t="s">
        <v>246</v>
      </c>
      <c r="E300" s="41">
        <v>148585</v>
      </c>
      <c r="F300" s="41">
        <v>2860994320.9400001</v>
      </c>
      <c r="G300" s="41">
        <v>18521618990</v>
      </c>
      <c r="H300" s="41">
        <f t="shared" si="37"/>
        <v>21382613310.939999</v>
      </c>
      <c r="I300" s="41">
        <v>2961091426</v>
      </c>
      <c r="J300" s="41">
        <v>3103268526</v>
      </c>
      <c r="K300" s="41">
        <v>1685406692</v>
      </c>
      <c r="L300" s="41">
        <v>4102168604</v>
      </c>
      <c r="M300" s="41">
        <v>906568556</v>
      </c>
      <c r="N300" s="41">
        <v>245331348.40000001</v>
      </c>
      <c r="O300" s="41">
        <v>-663551420.25</v>
      </c>
      <c r="P300" s="41">
        <v>-5860870749.7700005</v>
      </c>
      <c r="Q300" s="42">
        <f t="shared" si="38"/>
        <v>27862026293.319996</v>
      </c>
    </row>
    <row r="301" spans="2:17" outlineLevel="2" x14ac:dyDescent="0.25">
      <c r="B301" s="38" t="s">
        <v>35</v>
      </c>
      <c r="C301" s="39">
        <v>900604350</v>
      </c>
      <c r="D301" s="40" t="s">
        <v>280</v>
      </c>
      <c r="E301" s="41">
        <v>423</v>
      </c>
      <c r="F301" s="41">
        <v>2593256</v>
      </c>
      <c r="G301" s="41">
        <v>26085754</v>
      </c>
      <c r="H301" s="41">
        <f t="shared" si="37"/>
        <v>28679010</v>
      </c>
      <c r="I301" s="41">
        <v>28362586</v>
      </c>
      <c r="J301" s="41">
        <v>23866898</v>
      </c>
      <c r="K301" s="41">
        <v>6269257</v>
      </c>
      <c r="L301" s="41">
        <v>194990381</v>
      </c>
      <c r="M301" s="41">
        <v>124731401</v>
      </c>
      <c r="N301" s="41">
        <v>260325148</v>
      </c>
      <c r="O301" s="41">
        <v>-28735912.800000001</v>
      </c>
      <c r="P301" s="41">
        <v>0</v>
      </c>
      <c r="Q301" s="42">
        <f t="shared" si="38"/>
        <v>638488768.20000005</v>
      </c>
    </row>
    <row r="302" spans="2:17" outlineLevel="2" x14ac:dyDescent="0.25">
      <c r="B302" s="38" t="s">
        <v>35</v>
      </c>
      <c r="C302" s="39">
        <v>900914254</v>
      </c>
      <c r="D302" s="40" t="s">
        <v>253</v>
      </c>
      <c r="E302" s="41">
        <v>2</v>
      </c>
      <c r="F302" s="41">
        <v>0</v>
      </c>
      <c r="G302" s="41">
        <v>0</v>
      </c>
      <c r="H302" s="41">
        <f t="shared" si="37"/>
        <v>0</v>
      </c>
      <c r="I302" s="41">
        <v>0</v>
      </c>
      <c r="J302" s="41">
        <v>0</v>
      </c>
      <c r="K302" s="41">
        <v>0</v>
      </c>
      <c r="L302" s="41">
        <v>2263752</v>
      </c>
      <c r="M302" s="41">
        <v>0</v>
      </c>
      <c r="N302" s="41">
        <v>57800</v>
      </c>
      <c r="O302" s="41">
        <v>0</v>
      </c>
      <c r="P302" s="41">
        <v>0</v>
      </c>
      <c r="Q302" s="42">
        <f t="shared" si="38"/>
        <v>2321552</v>
      </c>
    </row>
    <row r="303" spans="2:17" outlineLevel="2" x14ac:dyDescent="0.25">
      <c r="B303" s="38" t="s">
        <v>35</v>
      </c>
      <c r="C303" s="39">
        <v>900935126</v>
      </c>
      <c r="D303" s="40" t="s">
        <v>151</v>
      </c>
      <c r="E303" s="41">
        <v>1403</v>
      </c>
      <c r="F303" s="41">
        <v>77947471.459999993</v>
      </c>
      <c r="G303" s="41">
        <v>128403468</v>
      </c>
      <c r="H303" s="41">
        <f t="shared" si="37"/>
        <v>206350939.45999998</v>
      </c>
      <c r="I303" s="41">
        <v>266073889</v>
      </c>
      <c r="J303" s="41">
        <v>108459428</v>
      </c>
      <c r="K303" s="41">
        <v>82609879</v>
      </c>
      <c r="L303" s="41">
        <v>159165601</v>
      </c>
      <c r="M303" s="41">
        <v>25030984.5</v>
      </c>
      <c r="N303" s="41">
        <v>268633021.89999998</v>
      </c>
      <c r="O303" s="41">
        <v>0</v>
      </c>
      <c r="P303" s="41">
        <v>0</v>
      </c>
      <c r="Q303" s="42">
        <f t="shared" si="38"/>
        <v>1116323742.8600001</v>
      </c>
    </row>
    <row r="304" spans="2:17" outlineLevel="2" x14ac:dyDescent="0.25">
      <c r="B304" s="38" t="s">
        <v>35</v>
      </c>
      <c r="C304" s="39">
        <v>901021565</v>
      </c>
      <c r="D304" s="40" t="s">
        <v>292</v>
      </c>
      <c r="E304" s="41">
        <v>991</v>
      </c>
      <c r="F304" s="41">
        <v>0</v>
      </c>
      <c r="G304" s="41">
        <v>25612460</v>
      </c>
      <c r="H304" s="41">
        <f t="shared" si="37"/>
        <v>25612460</v>
      </c>
      <c r="I304" s="41">
        <v>26763541</v>
      </c>
      <c r="J304" s="41">
        <v>23660827</v>
      </c>
      <c r="K304" s="41">
        <v>41765038</v>
      </c>
      <c r="L304" s="41">
        <v>116196880</v>
      </c>
      <c r="M304" s="41">
        <v>43377901</v>
      </c>
      <c r="N304" s="41">
        <v>1008103470</v>
      </c>
      <c r="O304" s="41">
        <v>0</v>
      </c>
      <c r="P304" s="41">
        <v>-9498206</v>
      </c>
      <c r="Q304" s="42">
        <f t="shared" si="38"/>
        <v>1275981911</v>
      </c>
    </row>
    <row r="305" spans="2:17" outlineLevel="2" x14ac:dyDescent="0.25">
      <c r="B305" s="38" t="s">
        <v>35</v>
      </c>
      <c r="C305" s="39">
        <v>901543211</v>
      </c>
      <c r="D305" s="40" t="s">
        <v>294</v>
      </c>
      <c r="E305" s="41">
        <v>1347</v>
      </c>
      <c r="F305" s="41">
        <v>50551472</v>
      </c>
      <c r="G305" s="41">
        <v>223585053</v>
      </c>
      <c r="H305" s="41">
        <f t="shared" si="37"/>
        <v>274136525</v>
      </c>
      <c r="I305" s="41">
        <v>231200308</v>
      </c>
      <c r="J305" s="41">
        <v>144254689</v>
      </c>
      <c r="K305" s="41">
        <v>440158926</v>
      </c>
      <c r="L305" s="41">
        <v>325958441.13</v>
      </c>
      <c r="M305" s="41">
        <v>9975863</v>
      </c>
      <c r="N305" s="41">
        <v>0</v>
      </c>
      <c r="O305" s="41">
        <v>-36381769.689999998</v>
      </c>
      <c r="P305" s="41">
        <v>-669996.30000000005</v>
      </c>
      <c r="Q305" s="42">
        <f t="shared" si="38"/>
        <v>1388632986.1400001</v>
      </c>
    </row>
    <row r="306" spans="2:17" ht="12" outlineLevel="2" thickBot="1" x14ac:dyDescent="0.3">
      <c r="B306" s="38" t="s">
        <v>35</v>
      </c>
      <c r="C306" s="39">
        <v>901543761</v>
      </c>
      <c r="D306" s="40" t="s">
        <v>288</v>
      </c>
      <c r="E306" s="41">
        <v>150</v>
      </c>
      <c r="F306" s="41">
        <v>636418</v>
      </c>
      <c r="G306" s="41">
        <v>5662208</v>
      </c>
      <c r="H306" s="41">
        <f t="shared" si="37"/>
        <v>6298626</v>
      </c>
      <c r="I306" s="41">
        <v>12133196</v>
      </c>
      <c r="J306" s="41">
        <v>4276982</v>
      </c>
      <c r="K306" s="41">
        <v>4030030</v>
      </c>
      <c r="L306" s="41">
        <v>103347719</v>
      </c>
      <c r="M306" s="41">
        <v>566443</v>
      </c>
      <c r="N306" s="41">
        <v>22626567</v>
      </c>
      <c r="O306" s="41">
        <v>0</v>
      </c>
      <c r="P306" s="41">
        <v>0</v>
      </c>
      <c r="Q306" s="42">
        <f t="shared" si="38"/>
        <v>153279563</v>
      </c>
    </row>
    <row r="307" spans="2:17" ht="12" outlineLevel="1" thickBot="1" x14ac:dyDescent="0.3">
      <c r="B307" s="43" t="s">
        <v>202</v>
      </c>
      <c r="C307" s="102"/>
      <c r="D307" s="102"/>
      <c r="E307" s="87">
        <f t="shared" ref="E307:Q307" si="39">SUBTOTAL(9,E277:E306)</f>
        <v>191678</v>
      </c>
      <c r="F307" s="87">
        <f t="shared" si="39"/>
        <v>3684786584.3400002</v>
      </c>
      <c r="G307" s="87">
        <f t="shared" si="39"/>
        <v>21577998057</v>
      </c>
      <c r="H307" s="87">
        <f t="shared" si="39"/>
        <v>25262784641.339996</v>
      </c>
      <c r="I307" s="87">
        <f t="shared" si="39"/>
        <v>6853422587</v>
      </c>
      <c r="J307" s="87">
        <f t="shared" si="39"/>
        <v>7224321653</v>
      </c>
      <c r="K307" s="87">
        <f t="shared" si="39"/>
        <v>5122041251</v>
      </c>
      <c r="L307" s="87">
        <f t="shared" si="39"/>
        <v>10916282421.129999</v>
      </c>
      <c r="M307" s="87">
        <f t="shared" si="39"/>
        <v>5239330102.4300003</v>
      </c>
      <c r="N307" s="87">
        <f t="shared" si="39"/>
        <v>7517482550.289999</v>
      </c>
      <c r="O307" s="87">
        <f t="shared" si="39"/>
        <v>-4225180066.1200004</v>
      </c>
      <c r="P307" s="87">
        <f t="shared" si="39"/>
        <v>-7065798300.0700006</v>
      </c>
      <c r="Q307" s="88">
        <f t="shared" si="39"/>
        <v>56844686839.999992</v>
      </c>
    </row>
    <row r="308" spans="2:17" ht="12" thickBot="1" x14ac:dyDescent="0.3">
      <c r="B308" s="43" t="s">
        <v>237</v>
      </c>
      <c r="C308" s="102"/>
      <c r="D308" s="102"/>
      <c r="E308" s="87">
        <f t="shared" ref="E308:Q308" si="40">SUBTOTAL(9,E7:E306)</f>
        <v>369151</v>
      </c>
      <c r="F308" s="87">
        <f t="shared" si="40"/>
        <v>5238179600.750001</v>
      </c>
      <c r="G308" s="87">
        <f t="shared" si="40"/>
        <v>37326121757</v>
      </c>
      <c r="H308" s="87">
        <f t="shared" si="40"/>
        <v>42564301357.75</v>
      </c>
      <c r="I308" s="87">
        <f t="shared" si="40"/>
        <v>13013790566</v>
      </c>
      <c r="J308" s="87">
        <f t="shared" si="40"/>
        <v>14000440963</v>
      </c>
      <c r="K308" s="87">
        <f t="shared" si="40"/>
        <v>8626557739.1000004</v>
      </c>
      <c r="L308" s="87">
        <f t="shared" si="40"/>
        <v>20433703007.18</v>
      </c>
      <c r="M308" s="87">
        <f t="shared" si="40"/>
        <v>17717901619.77</v>
      </c>
      <c r="N308" s="87">
        <f t="shared" si="40"/>
        <v>125547158011.51007</v>
      </c>
      <c r="O308" s="87">
        <f t="shared" si="40"/>
        <v>-4231553174.3700004</v>
      </c>
      <c r="P308" s="87">
        <f t="shared" si="40"/>
        <v>-10132778323.18</v>
      </c>
      <c r="Q308" s="88">
        <f t="shared" si="40"/>
        <v>227539521766.76007</v>
      </c>
    </row>
    <row r="309" spans="2:17" x14ac:dyDescent="0.25">
      <c r="B309" s="67"/>
      <c r="C309" s="68"/>
      <c r="D309" s="67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</row>
    <row r="310" spans="2:17" ht="15" x14ac:dyDescent="0.25">
      <c r="B310" s="32"/>
      <c r="C310" s="44"/>
      <c r="D310" s="44"/>
      <c r="E310" s="45"/>
      <c r="F310" s="101"/>
      <c r="G310" s="45"/>
      <c r="H310" s="45"/>
      <c r="K310" s="45"/>
      <c r="L310" s="45"/>
      <c r="M310" s="45"/>
      <c r="N310" s="45"/>
      <c r="O310" s="45"/>
      <c r="P310" s="45"/>
      <c r="Q310" s="45"/>
    </row>
    <row r="311" spans="2:17" x14ac:dyDescent="0.25">
      <c r="B311" s="32" t="s">
        <v>260</v>
      </c>
      <c r="C311" s="44"/>
      <c r="D311" s="44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</row>
    <row r="312" spans="2:17" ht="12" thickBot="1" x14ac:dyDescent="0.3">
      <c r="B312" s="32"/>
      <c r="C312" s="44"/>
      <c r="D312" s="44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</row>
    <row r="313" spans="2:17" ht="23.25" thickBot="1" x14ac:dyDescent="0.3">
      <c r="B313" s="47" t="s">
        <v>261</v>
      </c>
      <c r="C313" s="48"/>
      <c r="D313" s="49"/>
      <c r="E313" s="28" t="s">
        <v>7</v>
      </c>
      <c r="F313" s="29" t="s">
        <v>8</v>
      </c>
      <c r="G313" s="29" t="s">
        <v>9</v>
      </c>
      <c r="H313" s="29" t="s">
        <v>10</v>
      </c>
      <c r="I313" s="30" t="s">
        <v>11</v>
      </c>
      <c r="J313" s="29" t="s">
        <v>12</v>
      </c>
      <c r="K313" s="29" t="s">
        <v>13</v>
      </c>
      <c r="L313" s="29" t="s">
        <v>14</v>
      </c>
      <c r="M313" s="29" t="s">
        <v>15</v>
      </c>
      <c r="N313" s="31" t="s">
        <v>16</v>
      </c>
      <c r="O313" s="29" t="s">
        <v>17</v>
      </c>
      <c r="P313" s="29" t="s">
        <v>18</v>
      </c>
      <c r="Q313" s="29" t="s">
        <v>197</v>
      </c>
    </row>
    <row r="314" spans="2:17" x14ac:dyDescent="0.25">
      <c r="B314" s="50" t="s">
        <v>262</v>
      </c>
      <c r="C314" s="51"/>
      <c r="D314" s="52"/>
      <c r="E314" s="53">
        <v>0</v>
      </c>
      <c r="F314" s="41"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2">
        <f>SUM(H314:P314)</f>
        <v>0</v>
      </c>
    </row>
    <row r="315" spans="2:17" x14ac:dyDescent="0.25">
      <c r="B315" s="50" t="s">
        <v>305</v>
      </c>
      <c r="C315" s="51"/>
      <c r="D315" s="52"/>
      <c r="E315" s="53">
        <v>0</v>
      </c>
      <c r="F315" s="41">
        <v>0</v>
      </c>
      <c r="G315" s="41">
        <v>0</v>
      </c>
      <c r="H315" s="41">
        <v>0</v>
      </c>
      <c r="I315" s="41">
        <v>54393240.399999999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2">
        <f>SUM(H315:P315)</f>
        <v>54393240.399999999</v>
      </c>
    </row>
    <row r="316" spans="2:17" x14ac:dyDescent="0.25">
      <c r="B316" s="50" t="s">
        <v>263</v>
      </c>
      <c r="C316" s="51"/>
      <c r="D316" s="52"/>
      <c r="E316" s="53">
        <v>0</v>
      </c>
      <c r="F316" s="41">
        <v>0</v>
      </c>
      <c r="G316" s="41">
        <v>0</v>
      </c>
      <c r="H316" s="41">
        <v>0</v>
      </c>
      <c r="I316" s="41">
        <v>11269785.68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2">
        <f>SUM(H316:P316)</f>
        <v>11269785.68</v>
      </c>
    </row>
    <row r="317" spans="2:17" x14ac:dyDescent="0.25">
      <c r="B317" s="50" t="s">
        <v>264</v>
      </c>
      <c r="C317" s="51"/>
      <c r="D317" s="52"/>
      <c r="E317" s="53">
        <v>0</v>
      </c>
      <c r="F317" s="41">
        <v>0</v>
      </c>
      <c r="G317" s="41">
        <v>0</v>
      </c>
      <c r="H317" s="41">
        <v>0</v>
      </c>
      <c r="I317" s="41">
        <v>1882661431.9200001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2">
        <f>SUM(H317:P317)</f>
        <v>1882661431.9200001</v>
      </c>
    </row>
    <row r="318" spans="2:17" ht="12" thickBot="1" x14ac:dyDescent="0.3">
      <c r="B318" s="50" t="s">
        <v>265</v>
      </c>
      <c r="C318" s="51"/>
      <c r="D318" s="52"/>
      <c r="E318" s="53">
        <v>0</v>
      </c>
      <c r="F318" s="41">
        <v>0</v>
      </c>
      <c r="G318" s="41">
        <v>0</v>
      </c>
      <c r="H318" s="41">
        <v>0</v>
      </c>
      <c r="I318" s="41">
        <v>0</v>
      </c>
      <c r="J318" s="41">
        <v>0</v>
      </c>
      <c r="K318" s="41">
        <v>0</v>
      </c>
      <c r="L318" s="41">
        <v>0</v>
      </c>
      <c r="M318" s="41">
        <v>0</v>
      </c>
      <c r="N318" s="41">
        <v>4860135491.6399994</v>
      </c>
      <c r="O318" s="41">
        <v>0</v>
      </c>
      <c r="P318" s="41">
        <v>0</v>
      </c>
      <c r="Q318" s="42">
        <f>SUM(H318:P318)</f>
        <v>4860135491.6399994</v>
      </c>
    </row>
    <row r="319" spans="2:17" ht="12" thickBot="1" x14ac:dyDescent="0.3">
      <c r="B319" s="43" t="s">
        <v>266</v>
      </c>
      <c r="C319" s="54"/>
      <c r="D319" s="55"/>
      <c r="E319" s="87">
        <f t="shared" ref="E319:M319" si="41">SUM(E314:E318)</f>
        <v>0</v>
      </c>
      <c r="F319" s="87">
        <f t="shared" si="41"/>
        <v>0</v>
      </c>
      <c r="G319" s="87">
        <f t="shared" si="41"/>
        <v>0</v>
      </c>
      <c r="H319" s="87">
        <f t="shared" si="41"/>
        <v>0</v>
      </c>
      <c r="I319" s="87">
        <f t="shared" si="41"/>
        <v>1948324458</v>
      </c>
      <c r="J319" s="87">
        <f t="shared" si="41"/>
        <v>0</v>
      </c>
      <c r="K319" s="87">
        <f t="shared" si="41"/>
        <v>0</v>
      </c>
      <c r="L319" s="87">
        <f t="shared" si="41"/>
        <v>0</v>
      </c>
      <c r="M319" s="87">
        <f t="shared" si="41"/>
        <v>0</v>
      </c>
      <c r="N319" s="87">
        <f>SUM(N314:N318)</f>
        <v>4860135491.6399994</v>
      </c>
      <c r="O319" s="87">
        <f t="shared" ref="O319:P319" si="42">SUM(O314:O318)</f>
        <v>0</v>
      </c>
      <c r="P319" s="87">
        <f t="shared" si="42"/>
        <v>0</v>
      </c>
      <c r="Q319" s="88">
        <f>SUM(Q314:Q318)</f>
        <v>6808459949.6399994</v>
      </c>
    </row>
    <row r="320" spans="2:17" ht="12" thickBot="1" x14ac:dyDescent="0.3"/>
    <row r="321" spans="2:17" ht="12" thickBot="1" x14ac:dyDescent="0.3">
      <c r="B321" s="63" t="s">
        <v>267</v>
      </c>
      <c r="C321" s="63"/>
      <c r="D321" s="63"/>
      <c r="E321" s="64">
        <f>+E319+E308</f>
        <v>369151</v>
      </c>
      <c r="F321" s="64">
        <f t="shared" ref="F321:Q321" si="43">+F319+F308</f>
        <v>5238179600.750001</v>
      </c>
      <c r="G321" s="64">
        <f t="shared" si="43"/>
        <v>37326121757</v>
      </c>
      <c r="H321" s="64">
        <f t="shared" si="43"/>
        <v>42564301357.75</v>
      </c>
      <c r="I321" s="64">
        <f t="shared" si="43"/>
        <v>14962115024</v>
      </c>
      <c r="J321" s="64">
        <f t="shared" si="43"/>
        <v>14000440963</v>
      </c>
      <c r="K321" s="64">
        <f t="shared" si="43"/>
        <v>8626557739.1000004</v>
      </c>
      <c r="L321" s="64">
        <f t="shared" si="43"/>
        <v>20433703007.18</v>
      </c>
      <c r="M321" s="64">
        <f t="shared" si="43"/>
        <v>17717901619.77</v>
      </c>
      <c r="N321" s="64">
        <f t="shared" si="43"/>
        <v>130407293503.15007</v>
      </c>
      <c r="O321" s="64">
        <f t="shared" si="43"/>
        <v>-4231553174.3700004</v>
      </c>
      <c r="P321" s="64">
        <f t="shared" si="43"/>
        <v>-10132778323.18</v>
      </c>
      <c r="Q321" s="104">
        <f t="shared" si="43"/>
        <v>234347981716.40009</v>
      </c>
    </row>
    <row r="322" spans="2:17" x14ac:dyDescent="0.25">
      <c r="B322" s="44"/>
      <c r="C322" s="44"/>
      <c r="D322" s="44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2:17" x14ac:dyDescent="0.25">
      <c r="B323" s="44"/>
      <c r="C323" s="44"/>
      <c r="D323" s="44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2:17" x14ac:dyDescent="0.25">
      <c r="B324" s="44"/>
      <c r="C324" s="44"/>
      <c r="D324" s="44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</row>
    <row r="325" spans="2:17" x14ac:dyDescent="0.2">
      <c r="B325" s="57"/>
    </row>
    <row r="326" spans="2:17" s="58" customFormat="1" ht="15" x14ac:dyDescent="0.25">
      <c r="B326" s="110" t="s">
        <v>240</v>
      </c>
      <c r="C326" s="110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</row>
    <row r="327" spans="2:17" s="58" customFormat="1" ht="15" x14ac:dyDescent="0.25">
      <c r="B327" s="60" t="s">
        <v>239</v>
      </c>
      <c r="C327" s="61"/>
      <c r="E327" s="59"/>
      <c r="F327" s="59"/>
      <c r="G327" s="59"/>
      <c r="H327" s="59"/>
      <c r="Q327" s="59"/>
    </row>
    <row r="328" spans="2:17" s="58" customFormat="1" ht="15" x14ac:dyDescent="0.25">
      <c r="B328" s="60" t="s">
        <v>213</v>
      </c>
      <c r="C328" s="61"/>
      <c r="E328" s="59"/>
      <c r="F328" s="59"/>
      <c r="G328" s="59"/>
      <c r="H328" s="59"/>
    </row>
    <row r="329" spans="2:17" s="58" customFormat="1" ht="15" x14ac:dyDescent="0.25">
      <c r="B329" s="60"/>
      <c r="C329" s="61"/>
      <c r="E329" s="59"/>
      <c r="F329" s="59"/>
      <c r="G329" s="59"/>
      <c r="H329" s="59"/>
    </row>
    <row r="330" spans="2:17" s="58" customFormat="1" ht="15" x14ac:dyDescent="0.25">
      <c r="B330" s="60"/>
      <c r="C330" s="61"/>
      <c r="E330" s="59"/>
      <c r="F330" s="59"/>
      <c r="G330" s="59"/>
      <c r="H330" s="59"/>
      <c r="M330" s="59"/>
    </row>
    <row r="331" spans="2:17" s="58" customFormat="1" ht="15" x14ac:dyDescent="0.25">
      <c r="B331" s="62" t="s">
        <v>214</v>
      </c>
      <c r="C331" s="61"/>
      <c r="E331" s="59"/>
      <c r="F331" s="59"/>
      <c r="G331" s="59"/>
      <c r="H331" s="59"/>
      <c r="M331" s="59"/>
    </row>
    <row r="332" spans="2:17" s="58" customFormat="1" ht="15" x14ac:dyDescent="0.25">
      <c r="B332" s="60" t="s">
        <v>238</v>
      </c>
      <c r="C332" s="61"/>
      <c r="E332" s="59"/>
      <c r="F332" s="59"/>
      <c r="G332" s="59"/>
      <c r="H332" s="59"/>
      <c r="M332" s="59"/>
    </row>
    <row r="333" spans="2:17" s="58" customFormat="1" ht="15" x14ac:dyDescent="0.25">
      <c r="B333" s="60" t="s">
        <v>213</v>
      </c>
      <c r="C333" s="61"/>
      <c r="E333" s="59"/>
      <c r="F333" s="59"/>
      <c r="G333" s="59"/>
      <c r="H333" s="59"/>
    </row>
    <row r="334" spans="2:17" s="58" customFormat="1" ht="15" x14ac:dyDescent="0.25">
      <c r="B334" s="60"/>
      <c r="C334" s="60"/>
      <c r="E334" s="59"/>
      <c r="F334" s="59"/>
      <c r="G334" s="59"/>
      <c r="H334" s="59"/>
    </row>
    <row r="335" spans="2:17" s="58" customFormat="1" ht="15" x14ac:dyDescent="0.25">
      <c r="B335" s="60"/>
      <c r="C335" s="60"/>
      <c r="E335" s="59"/>
      <c r="F335" s="59"/>
      <c r="G335" s="59"/>
      <c r="H335" s="59"/>
    </row>
  </sheetData>
  <mergeCells count="1">
    <mergeCell ref="B326:C326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Q458"/>
  <sheetViews>
    <sheetView showGridLines="0" topLeftCell="A308" zoomScaleNormal="100" workbookViewId="0">
      <selection activeCell="F341" sqref="F341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70" customWidth="1"/>
    <col min="8" max="8" width="15.140625" bestFit="1" customWidth="1"/>
    <col min="9" max="9" width="16.5703125" customWidth="1"/>
  </cols>
  <sheetData>
    <row r="2" spans="2:7" x14ac:dyDescent="0.25">
      <c r="C2" s="2" t="s">
        <v>303</v>
      </c>
    </row>
    <row r="3" spans="2:7" x14ac:dyDescent="0.25">
      <c r="C3" s="2" t="s">
        <v>322</v>
      </c>
      <c r="D3" s="14"/>
    </row>
    <row r="4" spans="2:7" ht="15.75" thickBot="1" x14ac:dyDescent="0.3"/>
    <row r="5" spans="2:7" ht="21.75" customHeight="1" x14ac:dyDescent="0.25">
      <c r="B5" s="89" t="s">
        <v>4</v>
      </c>
      <c r="C5" s="90" t="s">
        <v>5</v>
      </c>
      <c r="D5" s="91" t="s">
        <v>6</v>
      </c>
      <c r="E5" s="92" t="s">
        <v>323</v>
      </c>
      <c r="F5" s="92" t="s">
        <v>324</v>
      </c>
      <c r="G5" s="93" t="s">
        <v>231</v>
      </c>
    </row>
    <row r="6" spans="2:7" s="1" customFormat="1" outlineLevel="2" x14ac:dyDescent="0.25">
      <c r="B6" s="97" t="s">
        <v>20</v>
      </c>
      <c r="C6" s="94">
        <v>860002180</v>
      </c>
      <c r="D6" s="95" t="s">
        <v>36</v>
      </c>
      <c r="E6" s="96">
        <v>92314715</v>
      </c>
      <c r="F6" s="96">
        <v>114601082.94</v>
      </c>
      <c r="G6" s="98">
        <f>+F6-E6</f>
        <v>22286367.939999998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73">
        <v>301738183.50999999</v>
      </c>
      <c r="F7" s="73">
        <v>100128651.18000001</v>
      </c>
      <c r="G7" s="99">
        <f t="shared" ref="G7:G70" si="0">+F7-E7</f>
        <v>-201609532.32999998</v>
      </c>
    </row>
    <row r="8" spans="2:7" s="1" customFormat="1" outlineLevel="2" x14ac:dyDescent="0.25">
      <c r="B8" s="5" t="s">
        <v>20</v>
      </c>
      <c r="C8" s="6">
        <v>860002400</v>
      </c>
      <c r="D8" s="7" t="s">
        <v>215</v>
      </c>
      <c r="E8" s="73">
        <v>652640993.43000007</v>
      </c>
      <c r="F8" s="73">
        <v>792548926.45000005</v>
      </c>
      <c r="G8" s="99">
        <f t="shared" si="0"/>
        <v>139907933.01999998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73">
        <v>46277787</v>
      </c>
      <c r="F9" s="73">
        <v>23161210.039999999</v>
      </c>
      <c r="G9" s="99">
        <f t="shared" si="0"/>
        <v>-23116576.960000001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49</v>
      </c>
      <c r="E10" s="73">
        <v>1703300</v>
      </c>
      <c r="F10" s="73">
        <v>110304</v>
      </c>
      <c r="G10" s="99">
        <f t="shared" si="0"/>
        <v>-1592996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73">
        <v>699403190.16999996</v>
      </c>
      <c r="F11" s="73">
        <v>372043970.90999997</v>
      </c>
      <c r="G11" s="99">
        <f t="shared" si="0"/>
        <v>-327359219.25999999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73">
        <v>31771809.590000004</v>
      </c>
      <c r="F12" s="73">
        <v>13706978</v>
      </c>
      <c r="G12" s="99">
        <f t="shared" si="0"/>
        <v>-18064831.590000004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222</v>
      </c>
      <c r="E13" s="73">
        <v>1296029745.47</v>
      </c>
      <c r="F13" s="73">
        <v>1469724019.8900001</v>
      </c>
      <c r="G13" s="99">
        <f t="shared" si="0"/>
        <v>173694274.42000008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73">
        <v>12699906</v>
      </c>
      <c r="F14" s="73">
        <v>57547492.200000003</v>
      </c>
      <c r="G14" s="99">
        <f t="shared" si="0"/>
        <v>44847586.200000003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73">
        <v>6885298</v>
      </c>
      <c r="F15" s="73">
        <v>2927299</v>
      </c>
      <c r="G15" s="99">
        <f t="shared" si="0"/>
        <v>-3957999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73">
        <v>180226349.75999999</v>
      </c>
      <c r="F16" s="73">
        <v>258749502.06999999</v>
      </c>
      <c r="G16" s="99">
        <f t="shared" si="0"/>
        <v>78523152.310000002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73">
        <v>55021625.800000004</v>
      </c>
      <c r="F17" s="73">
        <v>72912385.609999999</v>
      </c>
      <c r="G17" s="99">
        <f t="shared" si="0"/>
        <v>17890759.809999995</v>
      </c>
    </row>
    <row r="18" spans="2:7" s="1" customFormat="1" ht="15.75" outlineLevel="2" thickBot="1" x14ac:dyDescent="0.3">
      <c r="B18" s="8" t="s">
        <v>20</v>
      </c>
      <c r="C18" s="9">
        <v>901037916</v>
      </c>
      <c r="D18" s="10" t="s">
        <v>279</v>
      </c>
      <c r="E18" s="74">
        <v>3455656201.3500004</v>
      </c>
      <c r="F18" s="74">
        <v>5217414001.3600016</v>
      </c>
      <c r="G18" s="100">
        <f t="shared" si="0"/>
        <v>1761757800.0100012</v>
      </c>
    </row>
    <row r="19" spans="2:7" s="1" customFormat="1" ht="15.75" outlineLevel="1" thickBot="1" x14ac:dyDescent="0.3">
      <c r="B19" s="103" t="s">
        <v>185</v>
      </c>
      <c r="C19" s="109"/>
      <c r="D19" s="109"/>
      <c r="E19" s="78">
        <f>SUBTOTAL(9,E6:E18)</f>
        <v>6832369105.0800009</v>
      </c>
      <c r="F19" s="78">
        <f>SUBTOTAL(9,F6:F18)</f>
        <v>8495575823.6500015</v>
      </c>
      <c r="G19" s="79">
        <f>SUBTOTAL(9,G6:G18)</f>
        <v>1663206718.5700014</v>
      </c>
    </row>
    <row r="20" spans="2:7" s="1" customFormat="1" outlineLevel="2" x14ac:dyDescent="0.25">
      <c r="B20" s="11" t="s">
        <v>21</v>
      </c>
      <c r="C20" s="12">
        <v>800226175</v>
      </c>
      <c r="D20" s="13" t="s">
        <v>216</v>
      </c>
      <c r="E20" s="71">
        <v>10525984</v>
      </c>
      <c r="F20" s="71">
        <v>11347717</v>
      </c>
      <c r="G20" s="72">
        <f t="shared" si="0"/>
        <v>821733</v>
      </c>
    </row>
    <row r="21" spans="2:7" s="1" customFormat="1" outlineLevel="2" x14ac:dyDescent="0.25">
      <c r="B21" s="5" t="s">
        <v>21</v>
      </c>
      <c r="C21" s="6">
        <v>830008686</v>
      </c>
      <c r="D21" s="7" t="s">
        <v>46</v>
      </c>
      <c r="E21" s="73">
        <v>15283129</v>
      </c>
      <c r="F21" s="73">
        <v>16467797</v>
      </c>
      <c r="G21" s="99">
        <f t="shared" si="0"/>
        <v>1184668</v>
      </c>
    </row>
    <row r="22" spans="2:7" s="1" customFormat="1" outlineLevel="2" x14ac:dyDescent="0.25">
      <c r="B22" s="8" t="s">
        <v>21</v>
      </c>
      <c r="C22" s="9">
        <v>860002180</v>
      </c>
      <c r="D22" s="10" t="s">
        <v>36</v>
      </c>
      <c r="E22" s="74">
        <v>13147509</v>
      </c>
      <c r="F22" s="74">
        <v>12544309</v>
      </c>
      <c r="G22" s="100">
        <f t="shared" si="0"/>
        <v>-603200</v>
      </c>
    </row>
    <row r="23" spans="2:7" s="1" customFormat="1" outlineLevel="2" x14ac:dyDescent="0.25">
      <c r="B23" s="11" t="s">
        <v>21</v>
      </c>
      <c r="C23" s="12">
        <v>860002183</v>
      </c>
      <c r="D23" s="13" t="s">
        <v>47</v>
      </c>
      <c r="E23" s="71">
        <v>94715799</v>
      </c>
      <c r="F23" s="71">
        <v>127665349.25</v>
      </c>
      <c r="G23" s="72">
        <f t="shared" si="0"/>
        <v>32949550.25</v>
      </c>
    </row>
    <row r="24" spans="2:7" s="1" customFormat="1" outlineLevel="2" x14ac:dyDescent="0.25">
      <c r="B24" s="5" t="s">
        <v>21</v>
      </c>
      <c r="C24" s="6">
        <v>860002503</v>
      </c>
      <c r="D24" s="7" t="s">
        <v>38</v>
      </c>
      <c r="E24" s="73">
        <v>57951481</v>
      </c>
      <c r="F24" s="73">
        <v>12168025</v>
      </c>
      <c r="G24" s="99">
        <f t="shared" si="0"/>
        <v>-45783456</v>
      </c>
    </row>
    <row r="25" spans="2:7" s="1" customFormat="1" outlineLevel="2" x14ac:dyDescent="0.25">
      <c r="B25" s="5" t="s">
        <v>21</v>
      </c>
      <c r="C25" s="6">
        <v>860008645</v>
      </c>
      <c r="D25" s="7" t="s">
        <v>48</v>
      </c>
      <c r="E25" s="73">
        <v>5301137</v>
      </c>
      <c r="F25" s="73">
        <v>5301137</v>
      </c>
      <c r="G25" s="99">
        <f t="shared" si="0"/>
        <v>0</v>
      </c>
    </row>
    <row r="26" spans="2:7" s="1" customFormat="1" outlineLevel="2" x14ac:dyDescent="0.25">
      <c r="B26" s="5" t="s">
        <v>21</v>
      </c>
      <c r="C26" s="6">
        <v>860009174</v>
      </c>
      <c r="D26" s="7" t="s">
        <v>49</v>
      </c>
      <c r="E26" s="73">
        <v>6765919</v>
      </c>
      <c r="F26" s="73">
        <v>3875136</v>
      </c>
      <c r="G26" s="99">
        <f t="shared" si="0"/>
        <v>-2890783</v>
      </c>
    </row>
    <row r="27" spans="2:7" s="1" customFormat="1" outlineLevel="2" x14ac:dyDescent="0.25">
      <c r="B27" s="5" t="s">
        <v>21</v>
      </c>
      <c r="C27" s="6">
        <v>860011153</v>
      </c>
      <c r="D27" s="7" t="s">
        <v>217</v>
      </c>
      <c r="E27" s="73">
        <v>31925273.630000003</v>
      </c>
      <c r="F27" s="73">
        <v>8671136</v>
      </c>
      <c r="G27" s="99">
        <f t="shared" si="0"/>
        <v>-23254137.630000003</v>
      </c>
    </row>
    <row r="28" spans="2:7" s="1" customFormat="1" outlineLevel="2" x14ac:dyDescent="0.25">
      <c r="B28" s="5" t="s">
        <v>21</v>
      </c>
      <c r="C28" s="6">
        <v>860022137</v>
      </c>
      <c r="D28" s="7" t="s">
        <v>317</v>
      </c>
      <c r="E28" s="73">
        <v>74457</v>
      </c>
      <c r="F28" s="73">
        <v>0</v>
      </c>
      <c r="G28" s="99">
        <f t="shared" si="0"/>
        <v>-74457</v>
      </c>
    </row>
    <row r="29" spans="2:7" s="1" customFormat="1" outlineLevel="2" x14ac:dyDescent="0.25">
      <c r="B29" s="5" t="s">
        <v>21</v>
      </c>
      <c r="C29" s="6">
        <v>890903790</v>
      </c>
      <c r="D29" s="7" t="s">
        <v>50</v>
      </c>
      <c r="E29" s="73">
        <v>218377417.23000002</v>
      </c>
      <c r="F29" s="73">
        <v>243372354</v>
      </c>
      <c r="G29" s="99">
        <f t="shared" si="0"/>
        <v>24994936.769999981</v>
      </c>
    </row>
    <row r="30" spans="2:7" s="1" customFormat="1" ht="15.75" outlineLevel="2" thickBot="1" x14ac:dyDescent="0.3">
      <c r="B30" s="5" t="s">
        <v>21</v>
      </c>
      <c r="C30" s="6">
        <v>891700037</v>
      </c>
      <c r="D30" s="7" t="s">
        <v>45</v>
      </c>
      <c r="E30" s="73">
        <v>0</v>
      </c>
      <c r="F30" s="73">
        <v>793843</v>
      </c>
      <c r="G30" s="99">
        <f t="shared" si="0"/>
        <v>793843</v>
      </c>
    </row>
    <row r="31" spans="2:7" s="1" customFormat="1" ht="15.75" outlineLevel="1" thickBot="1" x14ac:dyDescent="0.3">
      <c r="B31" s="103" t="s">
        <v>186</v>
      </c>
      <c r="C31" s="109"/>
      <c r="D31" s="109"/>
      <c r="E31" s="78">
        <f>SUBTOTAL(9,E20:E30)</f>
        <v>454068105.86000001</v>
      </c>
      <c r="F31" s="78">
        <f>SUBTOTAL(9,F20:F30)</f>
        <v>442206803.25</v>
      </c>
      <c r="G31" s="79">
        <f>SUBTOTAL(9,G20:G30)</f>
        <v>-11861302.610000022</v>
      </c>
    </row>
    <row r="32" spans="2:7" s="1" customFormat="1" outlineLevel="2" x14ac:dyDescent="0.25">
      <c r="B32" s="5" t="s">
        <v>22</v>
      </c>
      <c r="C32" s="6">
        <v>800251440</v>
      </c>
      <c r="D32" s="7" t="s">
        <v>57</v>
      </c>
      <c r="E32" s="73">
        <v>0</v>
      </c>
      <c r="F32" s="73">
        <v>168400539</v>
      </c>
      <c r="G32" s="99">
        <f t="shared" si="0"/>
        <v>168400539</v>
      </c>
    </row>
    <row r="33" spans="2:7" s="1" customFormat="1" ht="15.75" outlineLevel="2" thickBot="1" x14ac:dyDescent="0.3">
      <c r="B33" s="5" t="s">
        <v>22</v>
      </c>
      <c r="C33" s="6">
        <v>900226715</v>
      </c>
      <c r="D33" s="7" t="s">
        <v>78</v>
      </c>
      <c r="E33" s="73">
        <v>241199.72</v>
      </c>
      <c r="F33" s="73">
        <v>1033254139</v>
      </c>
      <c r="G33" s="99">
        <f t="shared" si="0"/>
        <v>1033012939.28</v>
      </c>
    </row>
    <row r="34" spans="2:7" s="1" customFormat="1" ht="15.75" outlineLevel="1" thickBot="1" x14ac:dyDescent="0.3">
      <c r="B34" s="103" t="s">
        <v>187</v>
      </c>
      <c r="C34" s="109"/>
      <c r="D34" s="109"/>
      <c r="E34" s="78">
        <f>SUBTOTAL(9,E32:E33)</f>
        <v>241199.72</v>
      </c>
      <c r="F34" s="78">
        <f>SUBTOTAL(9,F32:F33)</f>
        <v>1201654678</v>
      </c>
      <c r="G34" s="79">
        <f>SUBTOTAL(9,G32:G33)</f>
        <v>1201413478.28</v>
      </c>
    </row>
    <row r="35" spans="2:7" s="1" customFormat="1" outlineLevel="2" x14ac:dyDescent="0.25">
      <c r="B35" s="5" t="s">
        <v>23</v>
      </c>
      <c r="C35" s="6">
        <v>800088702</v>
      </c>
      <c r="D35" s="7" t="s">
        <v>53</v>
      </c>
      <c r="E35" s="73">
        <v>1814870801.21</v>
      </c>
      <c r="F35" s="73">
        <v>1535323010.3000002</v>
      </c>
      <c r="G35" s="99">
        <f t="shared" si="0"/>
        <v>-279547790.90999985</v>
      </c>
    </row>
    <row r="36" spans="2:7" s="1" customFormat="1" outlineLevel="2" x14ac:dyDescent="0.25">
      <c r="B36" s="5" t="s">
        <v>23</v>
      </c>
      <c r="C36" s="6">
        <v>800112806</v>
      </c>
      <c r="D36" s="7" t="s">
        <v>232</v>
      </c>
      <c r="E36" s="73">
        <v>3556290</v>
      </c>
      <c r="F36" s="73">
        <v>3556290</v>
      </c>
      <c r="G36" s="99">
        <f t="shared" si="0"/>
        <v>0</v>
      </c>
    </row>
    <row r="37" spans="2:7" s="1" customFormat="1" outlineLevel="2" x14ac:dyDescent="0.25">
      <c r="B37" s="5" t="s">
        <v>23</v>
      </c>
      <c r="C37" s="6">
        <v>800130907</v>
      </c>
      <c r="D37" s="7" t="s">
        <v>256</v>
      </c>
      <c r="E37" s="73">
        <v>2684226896.29</v>
      </c>
      <c r="F37" s="73">
        <v>2067628052.4399998</v>
      </c>
      <c r="G37" s="99">
        <f t="shared" si="0"/>
        <v>-616598843.85000014</v>
      </c>
    </row>
    <row r="38" spans="2:7" s="1" customFormat="1" outlineLevel="2" x14ac:dyDescent="0.25">
      <c r="B38" s="5" t="s">
        <v>23</v>
      </c>
      <c r="C38" s="6">
        <v>800249241</v>
      </c>
      <c r="D38" s="7" t="s">
        <v>55</v>
      </c>
      <c r="E38" s="73">
        <v>4458514</v>
      </c>
      <c r="F38" s="73">
        <v>4458514</v>
      </c>
      <c r="G38" s="99">
        <f t="shared" si="0"/>
        <v>0</v>
      </c>
    </row>
    <row r="39" spans="2:7" s="1" customFormat="1" outlineLevel="2" x14ac:dyDescent="0.25">
      <c r="B39" s="5" t="s">
        <v>23</v>
      </c>
      <c r="C39" s="6">
        <v>800251440</v>
      </c>
      <c r="D39" s="7" t="s">
        <v>57</v>
      </c>
      <c r="E39" s="73">
        <v>307563534.46000004</v>
      </c>
      <c r="F39" s="73">
        <v>581096508.31999993</v>
      </c>
      <c r="G39" s="99">
        <f t="shared" si="0"/>
        <v>273532973.8599999</v>
      </c>
    </row>
    <row r="40" spans="2:7" s="1" customFormat="1" outlineLevel="2" x14ac:dyDescent="0.25">
      <c r="B40" s="5" t="s">
        <v>23</v>
      </c>
      <c r="C40" s="6">
        <v>805001157</v>
      </c>
      <c r="D40" s="7" t="s">
        <v>60</v>
      </c>
      <c r="E40" s="73">
        <v>52766135</v>
      </c>
      <c r="F40" s="73">
        <v>34684049</v>
      </c>
      <c r="G40" s="99">
        <f t="shared" si="0"/>
        <v>-18082086</v>
      </c>
    </row>
    <row r="41" spans="2:7" s="1" customFormat="1" outlineLevel="2" x14ac:dyDescent="0.25">
      <c r="B41" s="5" t="s">
        <v>23</v>
      </c>
      <c r="C41" s="6">
        <v>806008394</v>
      </c>
      <c r="D41" s="7" t="s">
        <v>61</v>
      </c>
      <c r="E41" s="73">
        <v>145165702</v>
      </c>
      <c r="F41" s="73">
        <v>308373558</v>
      </c>
      <c r="G41" s="99">
        <f t="shared" si="0"/>
        <v>163207856</v>
      </c>
    </row>
    <row r="42" spans="2:7" s="1" customFormat="1" outlineLevel="2" x14ac:dyDescent="0.25">
      <c r="B42" s="5" t="s">
        <v>23</v>
      </c>
      <c r="C42" s="6">
        <v>809008362</v>
      </c>
      <c r="D42" s="7" t="s">
        <v>139</v>
      </c>
      <c r="E42" s="73">
        <v>2306643</v>
      </c>
      <c r="F42" s="73">
        <v>12093433</v>
      </c>
      <c r="G42" s="99">
        <f t="shared" si="0"/>
        <v>9786790</v>
      </c>
    </row>
    <row r="43" spans="2:7" s="1" customFormat="1" outlineLevel="2" x14ac:dyDescent="0.25">
      <c r="B43" s="5" t="s">
        <v>23</v>
      </c>
      <c r="C43" s="6">
        <v>817000248</v>
      </c>
      <c r="D43" s="7" t="s">
        <v>63</v>
      </c>
      <c r="E43" s="73">
        <v>18151020</v>
      </c>
      <c r="F43" s="73">
        <v>18151020</v>
      </c>
      <c r="G43" s="99">
        <f t="shared" si="0"/>
        <v>0</v>
      </c>
    </row>
    <row r="44" spans="2:7" s="1" customFormat="1" outlineLevel="2" x14ac:dyDescent="0.25">
      <c r="B44" s="5" t="s">
        <v>23</v>
      </c>
      <c r="C44" s="6">
        <v>830003564</v>
      </c>
      <c r="D44" s="7" t="s">
        <v>65</v>
      </c>
      <c r="E44" s="73">
        <v>4272827778.1599998</v>
      </c>
      <c r="F44" s="73">
        <v>5066754509.6700001</v>
      </c>
      <c r="G44" s="99">
        <f t="shared" si="0"/>
        <v>793926731.51000023</v>
      </c>
    </row>
    <row r="45" spans="2:7" s="1" customFormat="1" outlineLevel="2" x14ac:dyDescent="0.25">
      <c r="B45" s="5" t="s">
        <v>23</v>
      </c>
      <c r="C45" s="6">
        <v>830028288</v>
      </c>
      <c r="D45" s="7" t="s">
        <v>127</v>
      </c>
      <c r="E45" s="73">
        <v>769026</v>
      </c>
      <c r="F45" s="73">
        <v>769026</v>
      </c>
      <c r="G45" s="99">
        <f t="shared" si="0"/>
        <v>0</v>
      </c>
    </row>
    <row r="46" spans="2:7" s="1" customFormat="1" outlineLevel="2" x14ac:dyDescent="0.25">
      <c r="B46" s="5" t="s">
        <v>23</v>
      </c>
      <c r="C46" s="6">
        <v>830113831</v>
      </c>
      <c r="D46" s="7" t="s">
        <v>68</v>
      </c>
      <c r="E46" s="73">
        <v>117088189.56</v>
      </c>
      <c r="F46" s="73">
        <v>142598729.36000001</v>
      </c>
      <c r="G46" s="99">
        <f t="shared" si="0"/>
        <v>25510539.800000012</v>
      </c>
    </row>
    <row r="47" spans="2:7" s="1" customFormat="1" outlineLevel="2" x14ac:dyDescent="0.25">
      <c r="B47" s="5" t="s">
        <v>23</v>
      </c>
      <c r="C47" s="6">
        <v>832000760</v>
      </c>
      <c r="D47" s="7" t="s">
        <v>69</v>
      </c>
      <c r="E47" s="73">
        <v>11323117</v>
      </c>
      <c r="F47" s="73">
        <v>0</v>
      </c>
      <c r="G47" s="99">
        <f t="shared" si="0"/>
        <v>-11323117</v>
      </c>
    </row>
    <row r="48" spans="2:7" s="1" customFormat="1" outlineLevel="2" x14ac:dyDescent="0.25">
      <c r="B48" s="5" t="s">
        <v>23</v>
      </c>
      <c r="C48" s="6">
        <v>837000084</v>
      </c>
      <c r="D48" s="7" t="s">
        <v>143</v>
      </c>
      <c r="E48" s="73">
        <v>1321033</v>
      </c>
      <c r="F48" s="73">
        <v>3053921</v>
      </c>
      <c r="G48" s="99">
        <f t="shared" si="0"/>
        <v>1732888</v>
      </c>
    </row>
    <row r="49" spans="2:7" s="1" customFormat="1" outlineLevel="2" x14ac:dyDescent="0.25">
      <c r="B49" s="5" t="s">
        <v>23</v>
      </c>
      <c r="C49" s="6">
        <v>839000495</v>
      </c>
      <c r="D49" s="7" t="s">
        <v>144</v>
      </c>
      <c r="E49" s="73">
        <v>0</v>
      </c>
      <c r="F49" s="73">
        <v>394225</v>
      </c>
      <c r="G49" s="99">
        <f t="shared" si="0"/>
        <v>394225</v>
      </c>
    </row>
    <row r="50" spans="2:7" s="1" customFormat="1" outlineLevel="2" x14ac:dyDescent="0.25">
      <c r="B50" s="5" t="s">
        <v>23</v>
      </c>
      <c r="C50" s="6">
        <v>860066942</v>
      </c>
      <c r="D50" s="7" t="s">
        <v>70</v>
      </c>
      <c r="E50" s="73">
        <v>2276151888.6000004</v>
      </c>
      <c r="F50" s="73">
        <v>2312319589.71</v>
      </c>
      <c r="G50" s="99">
        <f t="shared" si="0"/>
        <v>36167701.109999657</v>
      </c>
    </row>
    <row r="51" spans="2:7" s="1" customFormat="1" outlineLevel="2" x14ac:dyDescent="0.25">
      <c r="B51" s="5" t="s">
        <v>23</v>
      </c>
      <c r="C51" s="6">
        <v>890102044</v>
      </c>
      <c r="D51" s="7" t="s">
        <v>71</v>
      </c>
      <c r="E51" s="73">
        <v>82071057</v>
      </c>
      <c r="F51" s="73">
        <v>6595739</v>
      </c>
      <c r="G51" s="99">
        <f t="shared" si="0"/>
        <v>-75475318</v>
      </c>
    </row>
    <row r="52" spans="2:7" s="1" customFormat="1" outlineLevel="2" x14ac:dyDescent="0.25">
      <c r="B52" s="5" t="s">
        <v>23</v>
      </c>
      <c r="C52" s="6">
        <v>890205361</v>
      </c>
      <c r="D52" s="7" t="s">
        <v>72</v>
      </c>
      <c r="E52" s="73">
        <v>2545084</v>
      </c>
      <c r="F52" s="73">
        <v>2545084</v>
      </c>
      <c r="G52" s="99">
        <f t="shared" si="0"/>
        <v>0</v>
      </c>
    </row>
    <row r="53" spans="2:7" s="1" customFormat="1" outlineLevel="2" x14ac:dyDescent="0.25">
      <c r="B53" s="5" t="s">
        <v>23</v>
      </c>
      <c r="C53" s="6">
        <v>890303093</v>
      </c>
      <c r="D53" s="7" t="s">
        <v>73</v>
      </c>
      <c r="E53" s="73">
        <v>6571617</v>
      </c>
      <c r="F53" s="73">
        <v>6758786</v>
      </c>
      <c r="G53" s="99">
        <f t="shared" si="0"/>
        <v>187169</v>
      </c>
    </row>
    <row r="54" spans="2:7" s="1" customFormat="1" outlineLevel="2" x14ac:dyDescent="0.25">
      <c r="B54" s="5" t="s">
        <v>23</v>
      </c>
      <c r="C54" s="6">
        <v>891600091</v>
      </c>
      <c r="D54" s="7" t="s">
        <v>75</v>
      </c>
      <c r="E54" s="73">
        <v>1293415</v>
      </c>
      <c r="F54" s="73">
        <v>1543015</v>
      </c>
      <c r="G54" s="99">
        <f t="shared" si="0"/>
        <v>249600</v>
      </c>
    </row>
    <row r="55" spans="2:7" s="1" customFormat="1" outlineLevel="2" x14ac:dyDescent="0.25">
      <c r="B55" s="5" t="s">
        <v>23</v>
      </c>
      <c r="C55" s="6">
        <v>891856000</v>
      </c>
      <c r="D55" s="7" t="s">
        <v>76</v>
      </c>
      <c r="E55" s="73">
        <v>95000861</v>
      </c>
      <c r="F55" s="73">
        <v>92082083</v>
      </c>
      <c r="G55" s="99">
        <f t="shared" si="0"/>
        <v>-2918778</v>
      </c>
    </row>
    <row r="56" spans="2:7" s="1" customFormat="1" outlineLevel="2" x14ac:dyDescent="0.25">
      <c r="B56" s="5" t="s">
        <v>23</v>
      </c>
      <c r="C56" s="6">
        <v>900156264</v>
      </c>
      <c r="D56" s="7" t="s">
        <v>77</v>
      </c>
      <c r="E56" s="73">
        <v>919857007.30999947</v>
      </c>
      <c r="F56" s="73">
        <v>3138609254.3000002</v>
      </c>
      <c r="G56" s="99">
        <f t="shared" si="0"/>
        <v>2218752246.9900007</v>
      </c>
    </row>
    <row r="57" spans="2:7" s="1" customFormat="1" outlineLevel="2" x14ac:dyDescent="0.25">
      <c r="B57" s="5" t="s">
        <v>23</v>
      </c>
      <c r="C57" s="6">
        <v>900226715</v>
      </c>
      <c r="D57" s="7" t="s">
        <v>78</v>
      </c>
      <c r="E57" s="73">
        <v>432707118.94000006</v>
      </c>
      <c r="F57" s="73">
        <v>680404465.83000004</v>
      </c>
      <c r="G57" s="99">
        <f t="shared" si="0"/>
        <v>247697346.88999999</v>
      </c>
    </row>
    <row r="58" spans="2:7" s="1" customFormat="1" outlineLevel="2" x14ac:dyDescent="0.25">
      <c r="B58" s="5" t="s">
        <v>23</v>
      </c>
      <c r="C58" s="6">
        <v>900256090</v>
      </c>
      <c r="D58" s="7" t="s">
        <v>79</v>
      </c>
      <c r="E58" s="73">
        <v>8892239</v>
      </c>
      <c r="F58" s="73">
        <v>8892239</v>
      </c>
      <c r="G58" s="99">
        <f t="shared" si="0"/>
        <v>0</v>
      </c>
    </row>
    <row r="59" spans="2:7" s="1" customFormat="1" outlineLevel="2" x14ac:dyDescent="0.25">
      <c r="B59" s="5" t="s">
        <v>23</v>
      </c>
      <c r="C59" s="6">
        <v>900298372</v>
      </c>
      <c r="D59" s="7" t="s">
        <v>246</v>
      </c>
      <c r="E59" s="73">
        <v>2258428200.3999996</v>
      </c>
      <c r="F59" s="73">
        <v>594729150.63000011</v>
      </c>
      <c r="G59" s="99">
        <f t="shared" si="0"/>
        <v>-1663699049.7699995</v>
      </c>
    </row>
    <row r="60" spans="2:7" s="1" customFormat="1" outlineLevel="2" x14ac:dyDescent="0.25">
      <c r="B60" s="5" t="s">
        <v>23</v>
      </c>
      <c r="C60" s="6">
        <v>900604350</v>
      </c>
      <c r="D60" s="7" t="s">
        <v>280</v>
      </c>
      <c r="E60" s="73">
        <v>2543952</v>
      </c>
      <c r="F60" s="73">
        <v>12253985</v>
      </c>
      <c r="G60" s="99">
        <f t="shared" si="0"/>
        <v>9710033</v>
      </c>
    </row>
    <row r="61" spans="2:7" s="1" customFormat="1" outlineLevel="2" x14ac:dyDescent="0.25">
      <c r="B61" s="5" t="s">
        <v>23</v>
      </c>
      <c r="C61" s="6">
        <v>900935126</v>
      </c>
      <c r="D61" s="7" t="s">
        <v>151</v>
      </c>
      <c r="E61" s="73">
        <v>26079724</v>
      </c>
      <c r="F61" s="73">
        <v>72926545.75</v>
      </c>
      <c r="G61" s="99">
        <f t="shared" si="0"/>
        <v>46846821.75</v>
      </c>
    </row>
    <row r="62" spans="2:7" s="1" customFormat="1" outlineLevel="2" x14ac:dyDescent="0.25">
      <c r="B62" s="5" t="s">
        <v>23</v>
      </c>
      <c r="C62" s="6">
        <v>901021565</v>
      </c>
      <c r="D62" s="7" t="s">
        <v>292</v>
      </c>
      <c r="E62" s="73">
        <v>2555933</v>
      </c>
      <c r="F62" s="73">
        <v>5272858</v>
      </c>
      <c r="G62" s="99">
        <f t="shared" si="0"/>
        <v>2716925</v>
      </c>
    </row>
    <row r="63" spans="2:7" s="1" customFormat="1" outlineLevel="2" x14ac:dyDescent="0.25">
      <c r="B63" s="5" t="s">
        <v>23</v>
      </c>
      <c r="C63" s="6">
        <v>901093846</v>
      </c>
      <c r="D63" s="7" t="s">
        <v>152</v>
      </c>
      <c r="E63" s="73">
        <v>63133338.670000002</v>
      </c>
      <c r="F63" s="73">
        <v>0</v>
      </c>
      <c r="G63" s="99">
        <f t="shared" si="0"/>
        <v>-63133338.670000002</v>
      </c>
    </row>
    <row r="64" spans="2:7" s="1" customFormat="1" outlineLevel="2" x14ac:dyDescent="0.25">
      <c r="B64" s="5" t="s">
        <v>23</v>
      </c>
      <c r="C64" s="6">
        <v>901543211</v>
      </c>
      <c r="D64" s="7" t="s">
        <v>294</v>
      </c>
      <c r="E64" s="73">
        <v>0</v>
      </c>
      <c r="F64" s="73">
        <v>216011342</v>
      </c>
      <c r="G64" s="99">
        <f t="shared" si="0"/>
        <v>216011342</v>
      </c>
    </row>
    <row r="65" spans="2:7" s="1" customFormat="1" ht="15.75" outlineLevel="2" thickBot="1" x14ac:dyDescent="0.3">
      <c r="B65" s="5" t="s">
        <v>23</v>
      </c>
      <c r="C65" s="6">
        <v>901543761</v>
      </c>
      <c r="D65" s="7" t="s">
        <v>288</v>
      </c>
      <c r="E65" s="73">
        <v>66724</v>
      </c>
      <c r="F65" s="73">
        <v>7600317</v>
      </c>
      <c r="G65" s="99">
        <f t="shared" si="0"/>
        <v>7533593</v>
      </c>
    </row>
    <row r="66" spans="2:7" s="1" customFormat="1" ht="15.75" outlineLevel="1" thickBot="1" x14ac:dyDescent="0.3">
      <c r="B66" s="103" t="s">
        <v>188</v>
      </c>
      <c r="C66" s="109"/>
      <c r="D66" s="109"/>
      <c r="E66" s="78">
        <f>SUBTOTAL(9,E35:E65)</f>
        <v>15614292839.599998</v>
      </c>
      <c r="F66" s="78">
        <f>SUBTOTAL(9,F35:F65)</f>
        <v>16937479300.309998</v>
      </c>
      <c r="G66" s="79">
        <f>SUBTOTAL(9,G35:G65)</f>
        <v>1323186460.710001</v>
      </c>
    </row>
    <row r="67" spans="2:7" s="1" customFormat="1" outlineLevel="2" x14ac:dyDescent="0.25">
      <c r="B67" s="5" t="s">
        <v>24</v>
      </c>
      <c r="C67" s="6">
        <v>800225340</v>
      </c>
      <c r="D67" s="7" t="s">
        <v>208</v>
      </c>
      <c r="E67" s="73">
        <v>186510397</v>
      </c>
      <c r="F67" s="73">
        <v>381798263</v>
      </c>
      <c r="G67" s="99">
        <f t="shared" si="0"/>
        <v>195287866</v>
      </c>
    </row>
    <row r="68" spans="2:7" s="1" customFormat="1" outlineLevel="2" x14ac:dyDescent="0.25">
      <c r="B68" s="5" t="s">
        <v>24</v>
      </c>
      <c r="C68" s="6">
        <v>800250596</v>
      </c>
      <c r="D68" s="7" t="s">
        <v>306</v>
      </c>
      <c r="E68" s="73">
        <v>7530880</v>
      </c>
      <c r="F68" s="73">
        <v>4422280</v>
      </c>
      <c r="G68" s="99">
        <f t="shared" si="0"/>
        <v>-3108600</v>
      </c>
    </row>
    <row r="69" spans="2:7" s="1" customFormat="1" outlineLevel="2" x14ac:dyDescent="0.25">
      <c r="B69" s="5" t="s">
        <v>24</v>
      </c>
      <c r="C69" s="6">
        <v>830007606</v>
      </c>
      <c r="D69" s="7" t="s">
        <v>282</v>
      </c>
      <c r="E69" s="73">
        <v>6696145</v>
      </c>
      <c r="F69" s="73">
        <v>4</v>
      </c>
      <c r="G69" s="99">
        <f t="shared" si="0"/>
        <v>-6696141</v>
      </c>
    </row>
    <row r="70" spans="2:7" s="1" customFormat="1" outlineLevel="2" x14ac:dyDescent="0.25">
      <c r="B70" s="5" t="s">
        <v>24</v>
      </c>
      <c r="C70" s="6">
        <v>830040933</v>
      </c>
      <c r="D70" s="7" t="s">
        <v>173</v>
      </c>
      <c r="E70" s="73">
        <v>281852</v>
      </c>
      <c r="F70" s="73">
        <v>0</v>
      </c>
      <c r="G70" s="99">
        <f t="shared" si="0"/>
        <v>-281852</v>
      </c>
    </row>
    <row r="71" spans="2:7" s="1" customFormat="1" outlineLevel="2" x14ac:dyDescent="0.25">
      <c r="B71" s="5" t="s">
        <v>24</v>
      </c>
      <c r="C71" s="6">
        <v>860056070</v>
      </c>
      <c r="D71" s="7" t="s">
        <v>289</v>
      </c>
      <c r="E71" s="73">
        <v>490932652</v>
      </c>
      <c r="F71" s="73">
        <v>916006972</v>
      </c>
      <c r="G71" s="99">
        <f t="shared" ref="G71:G134" si="1">+F71-E71</f>
        <v>425074320</v>
      </c>
    </row>
    <row r="72" spans="2:7" s="1" customFormat="1" outlineLevel="2" x14ac:dyDescent="0.25">
      <c r="B72" s="5" t="s">
        <v>24</v>
      </c>
      <c r="C72" s="6">
        <v>860066789</v>
      </c>
      <c r="D72" s="7" t="s">
        <v>290</v>
      </c>
      <c r="E72" s="73">
        <v>7495855</v>
      </c>
      <c r="F72" s="73">
        <v>0</v>
      </c>
      <c r="G72" s="99">
        <f t="shared" si="1"/>
        <v>-7495855</v>
      </c>
    </row>
    <row r="73" spans="2:7" s="1" customFormat="1" outlineLevel="2" x14ac:dyDescent="0.25">
      <c r="B73" s="5" t="s">
        <v>24</v>
      </c>
      <c r="C73" s="6">
        <v>860075558</v>
      </c>
      <c r="D73" s="7" t="s">
        <v>257</v>
      </c>
      <c r="E73" s="73">
        <v>10154316</v>
      </c>
      <c r="F73" s="73">
        <v>258334245</v>
      </c>
      <c r="G73" s="99">
        <f t="shared" si="1"/>
        <v>248179929</v>
      </c>
    </row>
    <row r="74" spans="2:7" s="1" customFormat="1" outlineLevel="2" x14ac:dyDescent="0.25">
      <c r="B74" s="5" t="s">
        <v>24</v>
      </c>
      <c r="C74" s="6">
        <v>860401496</v>
      </c>
      <c r="D74" s="7" t="s">
        <v>311</v>
      </c>
      <c r="E74" s="73">
        <v>9092040</v>
      </c>
      <c r="F74" s="73">
        <v>0</v>
      </c>
      <c r="G74" s="99">
        <f t="shared" si="1"/>
        <v>-9092040</v>
      </c>
    </row>
    <row r="75" spans="2:7" s="1" customFormat="1" outlineLevel="2" x14ac:dyDescent="0.25">
      <c r="B75" s="5" t="s">
        <v>24</v>
      </c>
      <c r="C75" s="6">
        <v>860403721</v>
      </c>
      <c r="D75" s="7" t="s">
        <v>278</v>
      </c>
      <c r="E75" s="73">
        <v>7432531</v>
      </c>
      <c r="F75" s="73">
        <v>740000</v>
      </c>
      <c r="G75" s="99">
        <f t="shared" si="1"/>
        <v>-6692531</v>
      </c>
    </row>
    <row r="76" spans="2:7" s="1" customFormat="1" outlineLevel="2" x14ac:dyDescent="0.25">
      <c r="B76" s="5" t="s">
        <v>24</v>
      </c>
      <c r="C76" s="6">
        <v>860503634</v>
      </c>
      <c r="D76" s="7" t="s">
        <v>247</v>
      </c>
      <c r="E76" s="73">
        <v>283975157</v>
      </c>
      <c r="F76" s="73">
        <v>0</v>
      </c>
      <c r="G76" s="99">
        <f t="shared" si="1"/>
        <v>-283975157</v>
      </c>
    </row>
    <row r="77" spans="2:7" s="1" customFormat="1" outlineLevel="2" x14ac:dyDescent="0.25">
      <c r="B77" s="5" t="s">
        <v>24</v>
      </c>
      <c r="C77" s="6">
        <v>860517302</v>
      </c>
      <c r="D77" s="7" t="s">
        <v>209</v>
      </c>
      <c r="E77" s="73">
        <v>42297855</v>
      </c>
      <c r="F77" s="73">
        <v>16665626</v>
      </c>
      <c r="G77" s="99">
        <f t="shared" si="1"/>
        <v>-25632229</v>
      </c>
    </row>
    <row r="78" spans="2:7" s="1" customFormat="1" outlineLevel="2" x14ac:dyDescent="0.25">
      <c r="B78" s="5" t="s">
        <v>24</v>
      </c>
      <c r="C78" s="6">
        <v>860517647</v>
      </c>
      <c r="D78" s="7" t="s">
        <v>25</v>
      </c>
      <c r="E78" s="73">
        <v>174704786</v>
      </c>
      <c r="F78" s="73">
        <v>161912286</v>
      </c>
      <c r="G78" s="99">
        <f t="shared" si="1"/>
        <v>-12792500</v>
      </c>
    </row>
    <row r="79" spans="2:7" s="1" customFormat="1" outlineLevel="2" x14ac:dyDescent="0.25">
      <c r="B79" s="5" t="s">
        <v>24</v>
      </c>
      <c r="C79" s="6">
        <v>890480123</v>
      </c>
      <c r="D79" s="7" t="s">
        <v>268</v>
      </c>
      <c r="E79" s="73">
        <v>7864873</v>
      </c>
      <c r="F79" s="73">
        <v>8992873</v>
      </c>
      <c r="G79" s="99">
        <f t="shared" si="1"/>
        <v>1128000</v>
      </c>
    </row>
    <row r="80" spans="2:7" s="1" customFormat="1" ht="15.75" outlineLevel="2" thickBot="1" x14ac:dyDescent="0.3">
      <c r="B80" s="5" t="s">
        <v>24</v>
      </c>
      <c r="C80" s="6">
        <v>891000692</v>
      </c>
      <c r="D80" s="7" t="s">
        <v>310</v>
      </c>
      <c r="E80" s="73">
        <v>2667377</v>
      </c>
      <c r="F80" s="73">
        <v>36157158</v>
      </c>
      <c r="G80" s="99">
        <f t="shared" si="1"/>
        <v>33489781</v>
      </c>
    </row>
    <row r="81" spans="2:7" s="1" customFormat="1" ht="15.75" outlineLevel="1" thickBot="1" x14ac:dyDescent="0.3">
      <c r="B81" s="103" t="s">
        <v>189</v>
      </c>
      <c r="C81" s="109"/>
      <c r="D81" s="109"/>
      <c r="E81" s="78">
        <f>SUBTOTAL(9,E67:E80)</f>
        <v>1237636716</v>
      </c>
      <c r="F81" s="78">
        <f>SUBTOTAL(9,F67:F80)</f>
        <v>1785029707</v>
      </c>
      <c r="G81" s="79">
        <f>SUBTOTAL(9,G67:G80)</f>
        <v>547392991</v>
      </c>
    </row>
    <row r="82" spans="2:7" s="1" customFormat="1" outlineLevel="2" x14ac:dyDescent="0.25">
      <c r="B82" s="5" t="s">
        <v>154</v>
      </c>
      <c r="C82" s="6">
        <v>800246953</v>
      </c>
      <c r="D82" s="7" t="s">
        <v>177</v>
      </c>
      <c r="E82" s="73">
        <v>609911211</v>
      </c>
      <c r="F82" s="73">
        <v>2178167217</v>
      </c>
      <c r="G82" s="99">
        <f t="shared" si="1"/>
        <v>1568256006</v>
      </c>
    </row>
    <row r="83" spans="2:7" s="1" customFormat="1" ht="15.75" outlineLevel="2" thickBot="1" x14ac:dyDescent="0.3">
      <c r="B83" s="5" t="s">
        <v>154</v>
      </c>
      <c r="C83" s="6">
        <v>899999061</v>
      </c>
      <c r="D83" s="7" t="s">
        <v>302</v>
      </c>
      <c r="E83" s="73">
        <v>1902401732</v>
      </c>
      <c r="F83" s="73">
        <v>2990545174</v>
      </c>
      <c r="G83" s="99">
        <f t="shared" si="1"/>
        <v>1088143442</v>
      </c>
    </row>
    <row r="84" spans="2:7" s="1" customFormat="1" ht="15.75" outlineLevel="1" thickBot="1" x14ac:dyDescent="0.3">
      <c r="B84" s="103" t="s">
        <v>190</v>
      </c>
      <c r="C84" s="109"/>
      <c r="D84" s="109"/>
      <c r="E84" s="78">
        <f>SUBTOTAL(9,E82:E83)</f>
        <v>2512312943</v>
      </c>
      <c r="F84" s="78">
        <f>SUBTOTAL(9,F82:F83)</f>
        <v>5168712391</v>
      </c>
      <c r="G84" s="79">
        <f>SUBTOTAL(9,G82:G83)</f>
        <v>2656399448</v>
      </c>
    </row>
    <row r="85" spans="2:7" s="1" customFormat="1" outlineLevel="2" x14ac:dyDescent="0.25">
      <c r="B85" s="5" t="s">
        <v>295</v>
      </c>
      <c r="C85" s="6">
        <v>800017030</v>
      </c>
      <c r="D85" s="7" t="s">
        <v>81</v>
      </c>
      <c r="E85" s="73">
        <v>499687165</v>
      </c>
      <c r="F85" s="73">
        <v>499687165</v>
      </c>
      <c r="G85" s="99">
        <f t="shared" si="1"/>
        <v>0</v>
      </c>
    </row>
    <row r="86" spans="2:7" s="1" customFormat="1" outlineLevel="2" x14ac:dyDescent="0.25">
      <c r="B86" s="5" t="s">
        <v>295</v>
      </c>
      <c r="C86" s="6">
        <v>800091594</v>
      </c>
      <c r="D86" s="7" t="s">
        <v>82</v>
      </c>
      <c r="E86" s="73">
        <v>11970414</v>
      </c>
      <c r="F86" s="73">
        <v>11970414</v>
      </c>
      <c r="G86" s="99">
        <f t="shared" si="1"/>
        <v>0</v>
      </c>
    </row>
    <row r="87" spans="2:7" s="1" customFormat="1" outlineLevel="2" x14ac:dyDescent="0.25">
      <c r="B87" s="5" t="s">
        <v>295</v>
      </c>
      <c r="C87" s="6">
        <v>800094067</v>
      </c>
      <c r="D87" s="7" t="s">
        <v>83</v>
      </c>
      <c r="E87" s="73">
        <v>1984621</v>
      </c>
      <c r="F87" s="73">
        <v>1984621</v>
      </c>
      <c r="G87" s="99">
        <f t="shared" si="1"/>
        <v>0</v>
      </c>
    </row>
    <row r="88" spans="2:7" s="1" customFormat="1" outlineLevel="2" x14ac:dyDescent="0.25">
      <c r="B88" s="5" t="s">
        <v>295</v>
      </c>
      <c r="C88" s="6">
        <v>800094164</v>
      </c>
      <c r="D88" s="7" t="s">
        <v>84</v>
      </c>
      <c r="E88" s="73">
        <v>40021487</v>
      </c>
      <c r="F88" s="73">
        <v>38083865</v>
      </c>
      <c r="G88" s="99">
        <f t="shared" si="1"/>
        <v>-1937622</v>
      </c>
    </row>
    <row r="89" spans="2:7" s="1" customFormat="1" outlineLevel="2" x14ac:dyDescent="0.25">
      <c r="B89" s="5" t="s">
        <v>295</v>
      </c>
      <c r="C89" s="6">
        <v>800098911</v>
      </c>
      <c r="D89" s="7" t="s">
        <v>175</v>
      </c>
      <c r="E89" s="73">
        <v>2802091</v>
      </c>
      <c r="F89" s="73">
        <v>2520841</v>
      </c>
      <c r="G89" s="99">
        <f t="shared" si="1"/>
        <v>-281250</v>
      </c>
    </row>
    <row r="90" spans="2:7" s="1" customFormat="1" outlineLevel="2" x14ac:dyDescent="0.25">
      <c r="B90" s="5" t="s">
        <v>295</v>
      </c>
      <c r="C90" s="6">
        <v>800102504</v>
      </c>
      <c r="D90" s="7" t="s">
        <v>176</v>
      </c>
      <c r="E90" s="73">
        <v>38226752</v>
      </c>
      <c r="F90" s="73">
        <v>37510752</v>
      </c>
      <c r="G90" s="99">
        <f t="shared" si="1"/>
        <v>-716000</v>
      </c>
    </row>
    <row r="91" spans="2:7" s="1" customFormat="1" outlineLevel="2" x14ac:dyDescent="0.25">
      <c r="B91" s="5" t="s">
        <v>295</v>
      </c>
      <c r="C91" s="6">
        <v>800103913</v>
      </c>
      <c r="D91" s="7" t="s">
        <v>85</v>
      </c>
      <c r="E91" s="73">
        <v>141187724.56</v>
      </c>
      <c r="F91" s="73">
        <v>74648120.560000002</v>
      </c>
      <c r="G91" s="99">
        <f t="shared" si="1"/>
        <v>-66539604</v>
      </c>
    </row>
    <row r="92" spans="2:7" s="1" customFormat="1" outlineLevel="2" x14ac:dyDescent="0.25">
      <c r="B92" s="5" t="s">
        <v>295</v>
      </c>
      <c r="C92" s="6">
        <v>800103920</v>
      </c>
      <c r="D92" s="7" t="s">
        <v>86</v>
      </c>
      <c r="E92" s="73">
        <v>154406953</v>
      </c>
      <c r="F92" s="73">
        <v>154406953</v>
      </c>
      <c r="G92" s="99">
        <f t="shared" si="1"/>
        <v>0</v>
      </c>
    </row>
    <row r="93" spans="2:7" s="1" customFormat="1" outlineLevel="2" x14ac:dyDescent="0.25">
      <c r="B93" s="5" t="s">
        <v>295</v>
      </c>
      <c r="C93" s="6">
        <v>800103923</v>
      </c>
      <c r="D93" s="7" t="s">
        <v>223</v>
      </c>
      <c r="E93" s="73">
        <v>9650459</v>
      </c>
      <c r="F93" s="73">
        <v>9650459</v>
      </c>
      <c r="G93" s="99">
        <f t="shared" si="1"/>
        <v>0</v>
      </c>
    </row>
    <row r="94" spans="2:7" s="1" customFormat="1" outlineLevel="2" x14ac:dyDescent="0.25">
      <c r="B94" s="5" t="s">
        <v>295</v>
      </c>
      <c r="C94" s="6">
        <v>800103927</v>
      </c>
      <c r="D94" s="7" t="s">
        <v>87</v>
      </c>
      <c r="E94" s="73">
        <v>38253341</v>
      </c>
      <c r="F94" s="73">
        <v>38253341</v>
      </c>
      <c r="G94" s="99">
        <f t="shared" si="1"/>
        <v>0</v>
      </c>
    </row>
    <row r="95" spans="2:7" s="1" customFormat="1" outlineLevel="2" x14ac:dyDescent="0.25">
      <c r="B95" s="5" t="s">
        <v>295</v>
      </c>
      <c r="C95" s="6">
        <v>800103935</v>
      </c>
      <c r="D95" s="7" t="s">
        <v>88</v>
      </c>
      <c r="E95" s="73">
        <v>248741484.21000001</v>
      </c>
      <c r="F95" s="73">
        <v>248741484.20999998</v>
      </c>
      <c r="G95" s="99">
        <f t="shared" si="1"/>
        <v>0</v>
      </c>
    </row>
    <row r="96" spans="2:7" s="1" customFormat="1" outlineLevel="2" x14ac:dyDescent="0.25">
      <c r="B96" s="5" t="s">
        <v>295</v>
      </c>
      <c r="C96" s="6">
        <v>800113672</v>
      </c>
      <c r="D96" s="7" t="s">
        <v>89</v>
      </c>
      <c r="E96" s="73">
        <v>8624233</v>
      </c>
      <c r="F96" s="73">
        <v>8624233</v>
      </c>
      <c r="G96" s="99">
        <f t="shared" si="1"/>
        <v>0</v>
      </c>
    </row>
    <row r="97" spans="2:7" s="1" customFormat="1" outlineLevel="2" x14ac:dyDescent="0.25">
      <c r="B97" s="5" t="s">
        <v>295</v>
      </c>
      <c r="C97" s="6">
        <v>800114312</v>
      </c>
      <c r="D97" s="7" t="s">
        <v>90</v>
      </c>
      <c r="E97" s="73">
        <v>147689478</v>
      </c>
      <c r="F97" s="73">
        <v>146156584</v>
      </c>
      <c r="G97" s="99">
        <f t="shared" si="1"/>
        <v>-1532894</v>
      </c>
    </row>
    <row r="98" spans="2:7" s="1" customFormat="1" outlineLevel="2" x14ac:dyDescent="0.25">
      <c r="B98" s="5" t="s">
        <v>295</v>
      </c>
      <c r="C98" s="6">
        <v>800176413</v>
      </c>
      <c r="D98" s="7" t="s">
        <v>91</v>
      </c>
      <c r="E98" s="73">
        <v>419675137</v>
      </c>
      <c r="F98" s="73">
        <v>431380527</v>
      </c>
      <c r="G98" s="99">
        <f t="shared" si="1"/>
        <v>11705390</v>
      </c>
    </row>
    <row r="99" spans="2:7" s="1" customFormat="1" outlineLevel="2" x14ac:dyDescent="0.25">
      <c r="B99" s="5" t="s">
        <v>295</v>
      </c>
      <c r="C99" s="6">
        <v>800180260</v>
      </c>
      <c r="D99" s="7" t="s">
        <v>92</v>
      </c>
      <c r="E99" s="73">
        <v>8274315</v>
      </c>
      <c r="F99" s="73">
        <v>8274315</v>
      </c>
      <c r="G99" s="99">
        <f t="shared" si="1"/>
        <v>0</v>
      </c>
    </row>
    <row r="100" spans="2:7" s="1" customFormat="1" outlineLevel="2" x14ac:dyDescent="0.25">
      <c r="B100" s="5" t="s">
        <v>295</v>
      </c>
      <c r="C100" s="6">
        <v>800182159</v>
      </c>
      <c r="D100" s="7" t="s">
        <v>93</v>
      </c>
      <c r="E100" s="73">
        <v>3499945</v>
      </c>
      <c r="F100" s="73">
        <v>3499945</v>
      </c>
      <c r="G100" s="99">
        <f t="shared" si="1"/>
        <v>0</v>
      </c>
    </row>
    <row r="101" spans="2:7" s="1" customFormat="1" outlineLevel="2" x14ac:dyDescent="0.25">
      <c r="B101" s="5" t="s">
        <v>295</v>
      </c>
      <c r="C101" s="6">
        <v>800198972</v>
      </c>
      <c r="D101" s="7" t="s">
        <v>224</v>
      </c>
      <c r="E101" s="73">
        <v>8955073</v>
      </c>
      <c r="F101" s="73">
        <v>8955073</v>
      </c>
      <c r="G101" s="99">
        <f t="shared" si="1"/>
        <v>0</v>
      </c>
    </row>
    <row r="102" spans="2:7" s="1" customFormat="1" outlineLevel="2" x14ac:dyDescent="0.25">
      <c r="B102" s="5" t="s">
        <v>295</v>
      </c>
      <c r="C102" s="6">
        <v>802003228</v>
      </c>
      <c r="D102" s="7" t="s">
        <v>94</v>
      </c>
      <c r="E102" s="73">
        <v>24995158</v>
      </c>
      <c r="F102" s="73">
        <v>24995158</v>
      </c>
      <c r="G102" s="99">
        <f t="shared" si="1"/>
        <v>0</v>
      </c>
    </row>
    <row r="103" spans="2:7" s="1" customFormat="1" outlineLevel="2" x14ac:dyDescent="0.25">
      <c r="B103" s="5" t="s">
        <v>295</v>
      </c>
      <c r="C103" s="6">
        <v>812000243</v>
      </c>
      <c r="D103" s="7" t="s">
        <v>95</v>
      </c>
      <c r="E103" s="73">
        <v>8783632</v>
      </c>
      <c r="F103" s="73">
        <v>8783632</v>
      </c>
      <c r="G103" s="99">
        <f t="shared" si="1"/>
        <v>0</v>
      </c>
    </row>
    <row r="104" spans="2:7" s="1" customFormat="1" outlineLevel="2" x14ac:dyDescent="0.25">
      <c r="B104" s="5" t="s">
        <v>295</v>
      </c>
      <c r="C104" s="6">
        <v>832001966</v>
      </c>
      <c r="D104" s="7" t="s">
        <v>96</v>
      </c>
      <c r="E104" s="73">
        <v>559645143</v>
      </c>
      <c r="F104" s="73">
        <v>559645143</v>
      </c>
      <c r="G104" s="99">
        <f t="shared" si="1"/>
        <v>0</v>
      </c>
    </row>
    <row r="105" spans="2:7" s="1" customFormat="1" outlineLevel="2" x14ac:dyDescent="0.25">
      <c r="B105" s="5" t="s">
        <v>295</v>
      </c>
      <c r="C105" s="6">
        <v>890001639</v>
      </c>
      <c r="D105" s="7" t="s">
        <v>97</v>
      </c>
      <c r="E105" s="73">
        <v>40190319</v>
      </c>
      <c r="F105" s="73">
        <v>40190319</v>
      </c>
      <c r="G105" s="99">
        <f t="shared" si="1"/>
        <v>0</v>
      </c>
    </row>
    <row r="106" spans="2:7" s="1" customFormat="1" outlineLevel="2" x14ac:dyDescent="0.25">
      <c r="B106" s="5" t="s">
        <v>295</v>
      </c>
      <c r="C106" s="6">
        <v>890102006</v>
      </c>
      <c r="D106" s="7" t="s">
        <v>98</v>
      </c>
      <c r="E106" s="73">
        <v>138371464</v>
      </c>
      <c r="F106" s="73">
        <v>138339314</v>
      </c>
      <c r="G106" s="99">
        <f t="shared" si="1"/>
        <v>-32150</v>
      </c>
    </row>
    <row r="107" spans="2:7" s="1" customFormat="1" outlineLevel="2" x14ac:dyDescent="0.25">
      <c r="B107" s="5" t="s">
        <v>295</v>
      </c>
      <c r="C107" s="6">
        <v>890102018</v>
      </c>
      <c r="D107" s="7" t="s">
        <v>99</v>
      </c>
      <c r="E107" s="73">
        <v>1244726</v>
      </c>
      <c r="F107" s="73">
        <v>1244726</v>
      </c>
      <c r="G107" s="99">
        <f t="shared" si="1"/>
        <v>0</v>
      </c>
    </row>
    <row r="108" spans="2:7" s="1" customFormat="1" outlineLevel="2" x14ac:dyDescent="0.25">
      <c r="B108" s="5" t="s">
        <v>295</v>
      </c>
      <c r="C108" s="6">
        <v>890201235</v>
      </c>
      <c r="D108" s="7" t="s">
        <v>81</v>
      </c>
      <c r="E108" s="73">
        <v>16750794</v>
      </c>
      <c r="F108" s="73">
        <v>16750794</v>
      </c>
      <c r="G108" s="99">
        <f t="shared" si="1"/>
        <v>0</v>
      </c>
    </row>
    <row r="109" spans="2:7" s="1" customFormat="1" outlineLevel="2" x14ac:dyDescent="0.25">
      <c r="B109" s="5" t="s">
        <v>295</v>
      </c>
      <c r="C109" s="6">
        <v>890399029</v>
      </c>
      <c r="D109" s="7" t="s">
        <v>100</v>
      </c>
      <c r="E109" s="73">
        <v>134755866</v>
      </c>
      <c r="F109" s="73">
        <v>134755866</v>
      </c>
      <c r="G109" s="99">
        <f t="shared" si="1"/>
        <v>0</v>
      </c>
    </row>
    <row r="110" spans="2:7" s="1" customFormat="1" outlineLevel="2" x14ac:dyDescent="0.25">
      <c r="B110" s="5" t="s">
        <v>295</v>
      </c>
      <c r="C110" s="6">
        <v>890480126</v>
      </c>
      <c r="D110" s="7" t="s">
        <v>101</v>
      </c>
      <c r="E110" s="73">
        <v>253980763</v>
      </c>
      <c r="F110" s="73">
        <v>253980763</v>
      </c>
      <c r="G110" s="99">
        <f t="shared" si="1"/>
        <v>0</v>
      </c>
    </row>
    <row r="111" spans="2:7" s="1" customFormat="1" outlineLevel="2" x14ac:dyDescent="0.25">
      <c r="B111" s="5" t="s">
        <v>295</v>
      </c>
      <c r="C111" s="6">
        <v>890480184</v>
      </c>
      <c r="D111" s="7" t="s">
        <v>102</v>
      </c>
      <c r="E111" s="73">
        <v>50755830</v>
      </c>
      <c r="F111" s="73">
        <v>50755830</v>
      </c>
      <c r="G111" s="99">
        <f t="shared" si="1"/>
        <v>0</v>
      </c>
    </row>
    <row r="112" spans="2:7" s="1" customFormat="1" outlineLevel="2" x14ac:dyDescent="0.25">
      <c r="B112" s="5" t="s">
        <v>295</v>
      </c>
      <c r="C112" s="6">
        <v>890500890</v>
      </c>
      <c r="D112" s="7" t="s">
        <v>203</v>
      </c>
      <c r="E112" s="73">
        <v>98798546</v>
      </c>
      <c r="F112" s="73">
        <v>105059150</v>
      </c>
      <c r="G112" s="99">
        <f t="shared" si="1"/>
        <v>6260604</v>
      </c>
    </row>
    <row r="113" spans="2:7" s="1" customFormat="1" outlineLevel="2" x14ac:dyDescent="0.25">
      <c r="B113" s="5" t="s">
        <v>295</v>
      </c>
      <c r="C113" s="6">
        <v>890716145</v>
      </c>
      <c r="D113" s="7" t="s">
        <v>104</v>
      </c>
      <c r="E113" s="73">
        <v>188083114</v>
      </c>
      <c r="F113" s="73">
        <v>158491819</v>
      </c>
      <c r="G113" s="99">
        <f t="shared" si="1"/>
        <v>-29591295</v>
      </c>
    </row>
    <row r="114" spans="2:7" s="1" customFormat="1" outlineLevel="2" x14ac:dyDescent="0.25">
      <c r="B114" s="5" t="s">
        <v>295</v>
      </c>
      <c r="C114" s="6">
        <v>890900286</v>
      </c>
      <c r="D114" s="7" t="s">
        <v>105</v>
      </c>
      <c r="E114" s="73">
        <v>11929048</v>
      </c>
      <c r="F114" s="73">
        <v>11929048</v>
      </c>
      <c r="G114" s="99">
        <f t="shared" si="1"/>
        <v>0</v>
      </c>
    </row>
    <row r="115" spans="2:7" s="1" customFormat="1" outlineLevel="2" x14ac:dyDescent="0.25">
      <c r="B115" s="5" t="s">
        <v>295</v>
      </c>
      <c r="C115" s="6">
        <v>890906445</v>
      </c>
      <c r="D115" s="7" t="s">
        <v>164</v>
      </c>
      <c r="E115" s="73">
        <v>103210</v>
      </c>
      <c r="F115" s="73">
        <v>103210</v>
      </c>
      <c r="G115" s="99">
        <f t="shared" si="1"/>
        <v>0</v>
      </c>
    </row>
    <row r="116" spans="2:7" s="1" customFormat="1" outlineLevel="2" x14ac:dyDescent="0.25">
      <c r="B116" s="5" t="s">
        <v>295</v>
      </c>
      <c r="C116" s="6">
        <v>890980998</v>
      </c>
      <c r="D116" s="7" t="s">
        <v>174</v>
      </c>
      <c r="E116" s="73">
        <v>442757</v>
      </c>
      <c r="F116" s="73">
        <v>388357</v>
      </c>
      <c r="G116" s="99">
        <f t="shared" si="1"/>
        <v>-54400</v>
      </c>
    </row>
    <row r="117" spans="2:7" s="1" customFormat="1" outlineLevel="2" x14ac:dyDescent="0.25">
      <c r="B117" s="5" t="s">
        <v>295</v>
      </c>
      <c r="C117" s="6">
        <v>891180070</v>
      </c>
      <c r="D117" s="7" t="s">
        <v>167</v>
      </c>
      <c r="E117" s="73">
        <v>3542766</v>
      </c>
      <c r="F117" s="73">
        <v>3542766</v>
      </c>
      <c r="G117" s="99">
        <f t="shared" si="1"/>
        <v>0</v>
      </c>
    </row>
    <row r="118" spans="2:7" s="1" customFormat="1" outlineLevel="2" x14ac:dyDescent="0.25">
      <c r="B118" s="5" t="s">
        <v>295</v>
      </c>
      <c r="C118" s="6">
        <v>891280001</v>
      </c>
      <c r="D118" s="7" t="s">
        <v>107</v>
      </c>
      <c r="E118" s="73">
        <v>60776463</v>
      </c>
      <c r="F118" s="73">
        <v>60776463</v>
      </c>
      <c r="G118" s="99">
        <f t="shared" si="1"/>
        <v>0</v>
      </c>
    </row>
    <row r="119" spans="2:7" s="1" customFormat="1" outlineLevel="2" x14ac:dyDescent="0.25">
      <c r="B119" s="5" t="s">
        <v>295</v>
      </c>
      <c r="C119" s="6">
        <v>891480085</v>
      </c>
      <c r="D119" s="7" t="s">
        <v>108</v>
      </c>
      <c r="E119" s="73">
        <v>7105823</v>
      </c>
      <c r="F119" s="73">
        <v>7105823</v>
      </c>
      <c r="G119" s="99">
        <f t="shared" si="1"/>
        <v>0</v>
      </c>
    </row>
    <row r="120" spans="2:7" s="1" customFormat="1" outlineLevel="2" x14ac:dyDescent="0.25">
      <c r="B120" s="5" t="s">
        <v>295</v>
      </c>
      <c r="C120" s="6">
        <v>891580016</v>
      </c>
      <c r="D120" s="7" t="s">
        <v>109</v>
      </c>
      <c r="E120" s="73">
        <v>42640641</v>
      </c>
      <c r="F120" s="73">
        <v>42640641</v>
      </c>
      <c r="G120" s="99">
        <f t="shared" si="1"/>
        <v>0</v>
      </c>
    </row>
    <row r="121" spans="2:7" s="1" customFormat="1" outlineLevel="2" x14ac:dyDescent="0.25">
      <c r="B121" s="5" t="s">
        <v>295</v>
      </c>
      <c r="C121" s="6">
        <v>891680004</v>
      </c>
      <c r="D121" s="7" t="s">
        <v>110</v>
      </c>
      <c r="E121" s="73">
        <v>75837328</v>
      </c>
      <c r="F121" s="73">
        <v>75837328</v>
      </c>
      <c r="G121" s="99">
        <f t="shared" si="1"/>
        <v>0</v>
      </c>
    </row>
    <row r="122" spans="2:7" s="1" customFormat="1" outlineLevel="2" x14ac:dyDescent="0.25">
      <c r="B122" s="5" t="s">
        <v>295</v>
      </c>
      <c r="C122" s="6">
        <v>891780009</v>
      </c>
      <c r="D122" s="7" t="s">
        <v>218</v>
      </c>
      <c r="E122" s="73">
        <v>1371417</v>
      </c>
      <c r="F122" s="73">
        <v>1371417</v>
      </c>
      <c r="G122" s="99">
        <f t="shared" si="1"/>
        <v>0</v>
      </c>
    </row>
    <row r="123" spans="2:7" s="1" customFormat="1" outlineLevel="2" x14ac:dyDescent="0.25">
      <c r="B123" s="5" t="s">
        <v>295</v>
      </c>
      <c r="C123" s="6">
        <v>891800498</v>
      </c>
      <c r="D123" s="7" t="s">
        <v>111</v>
      </c>
      <c r="E123" s="73">
        <v>83327613</v>
      </c>
      <c r="F123" s="73">
        <v>83312733</v>
      </c>
      <c r="G123" s="99">
        <f t="shared" si="1"/>
        <v>-14880</v>
      </c>
    </row>
    <row r="124" spans="2:7" s="1" customFormat="1" outlineLevel="2" x14ac:dyDescent="0.25">
      <c r="B124" s="5" t="s">
        <v>295</v>
      </c>
      <c r="C124" s="6">
        <v>891855502</v>
      </c>
      <c r="D124" s="7" t="s">
        <v>112</v>
      </c>
      <c r="E124" s="73">
        <v>292396305.69999999</v>
      </c>
      <c r="F124" s="73">
        <v>292174205.69999999</v>
      </c>
      <c r="G124" s="99">
        <f t="shared" si="1"/>
        <v>-222100</v>
      </c>
    </row>
    <row r="125" spans="2:7" s="1" customFormat="1" outlineLevel="2" x14ac:dyDescent="0.25">
      <c r="B125" s="5" t="s">
        <v>295</v>
      </c>
      <c r="C125" s="6">
        <v>892000148</v>
      </c>
      <c r="D125" s="7" t="s">
        <v>113</v>
      </c>
      <c r="E125" s="73">
        <v>209280831</v>
      </c>
      <c r="F125" s="73">
        <v>205972145</v>
      </c>
      <c r="G125" s="99">
        <f t="shared" si="1"/>
        <v>-3308686</v>
      </c>
    </row>
    <row r="126" spans="2:7" s="1" customFormat="1" outlineLevel="2" x14ac:dyDescent="0.25">
      <c r="B126" s="5" t="s">
        <v>295</v>
      </c>
      <c r="C126" s="6">
        <v>892001476</v>
      </c>
      <c r="D126" s="7" t="s">
        <v>114</v>
      </c>
      <c r="E126" s="73">
        <v>76896737</v>
      </c>
      <c r="F126" s="73">
        <v>196078287</v>
      </c>
      <c r="G126" s="99">
        <f t="shared" si="1"/>
        <v>119181550</v>
      </c>
    </row>
    <row r="127" spans="2:7" s="1" customFormat="1" outlineLevel="2" x14ac:dyDescent="0.25">
      <c r="B127" s="5" t="s">
        <v>295</v>
      </c>
      <c r="C127" s="6">
        <v>892099120</v>
      </c>
      <c r="D127" s="7" t="s">
        <v>115</v>
      </c>
      <c r="E127" s="73">
        <v>4790888</v>
      </c>
      <c r="F127" s="73">
        <v>4790888</v>
      </c>
      <c r="G127" s="99">
        <f t="shared" si="1"/>
        <v>0</v>
      </c>
    </row>
    <row r="128" spans="2:7" s="1" customFormat="1" outlineLevel="2" x14ac:dyDescent="0.25">
      <c r="B128" s="5" t="s">
        <v>295</v>
      </c>
      <c r="C128" s="6">
        <v>892099149</v>
      </c>
      <c r="D128" s="7" t="s">
        <v>318</v>
      </c>
      <c r="E128" s="73">
        <v>66049442</v>
      </c>
      <c r="F128" s="73">
        <v>0</v>
      </c>
      <c r="G128" s="99">
        <f t="shared" si="1"/>
        <v>-66049442</v>
      </c>
    </row>
    <row r="129" spans="2:7" s="1" customFormat="1" outlineLevel="2" x14ac:dyDescent="0.25">
      <c r="B129" s="5" t="s">
        <v>295</v>
      </c>
      <c r="C129" s="6">
        <v>892099152</v>
      </c>
      <c r="D129" s="7" t="s">
        <v>165</v>
      </c>
      <c r="E129" s="73">
        <v>2751517</v>
      </c>
      <c r="F129" s="73">
        <v>0</v>
      </c>
      <c r="G129" s="99">
        <f t="shared" si="1"/>
        <v>-2751517</v>
      </c>
    </row>
    <row r="130" spans="2:7" s="1" customFormat="1" outlineLevel="2" x14ac:dyDescent="0.25">
      <c r="B130" s="5" t="s">
        <v>295</v>
      </c>
      <c r="C130" s="6">
        <v>892115003</v>
      </c>
      <c r="D130" s="7" t="s">
        <v>116</v>
      </c>
      <c r="E130" s="73">
        <v>176461025</v>
      </c>
      <c r="F130" s="73">
        <v>176461025</v>
      </c>
      <c r="G130" s="99">
        <f t="shared" si="1"/>
        <v>0</v>
      </c>
    </row>
    <row r="131" spans="2:7" s="1" customFormat="1" outlineLevel="2" x14ac:dyDescent="0.25">
      <c r="B131" s="5" t="s">
        <v>295</v>
      </c>
      <c r="C131" s="6">
        <v>892280016</v>
      </c>
      <c r="D131" s="7" t="s">
        <v>117</v>
      </c>
      <c r="E131" s="73">
        <v>9045451</v>
      </c>
      <c r="F131" s="73">
        <v>9045451</v>
      </c>
      <c r="G131" s="99">
        <f t="shared" si="1"/>
        <v>0</v>
      </c>
    </row>
    <row r="132" spans="2:7" s="1" customFormat="1" outlineLevel="2" x14ac:dyDescent="0.25">
      <c r="B132" s="5" t="s">
        <v>295</v>
      </c>
      <c r="C132" s="6">
        <v>892280021</v>
      </c>
      <c r="D132" s="7" t="s">
        <v>118</v>
      </c>
      <c r="E132" s="73">
        <v>53268656</v>
      </c>
      <c r="F132" s="73">
        <v>53268656</v>
      </c>
      <c r="G132" s="99">
        <f t="shared" si="1"/>
        <v>0</v>
      </c>
    </row>
    <row r="133" spans="2:7" s="1" customFormat="1" outlineLevel="2" x14ac:dyDescent="0.25">
      <c r="B133" s="5" t="s">
        <v>295</v>
      </c>
      <c r="C133" s="6">
        <v>892300211</v>
      </c>
      <c r="D133" s="7" t="s">
        <v>119</v>
      </c>
      <c r="E133" s="73">
        <v>80073</v>
      </c>
      <c r="F133" s="73">
        <v>0</v>
      </c>
      <c r="G133" s="99">
        <f t="shared" si="1"/>
        <v>-80073</v>
      </c>
    </row>
    <row r="134" spans="2:7" s="1" customFormat="1" outlineLevel="2" x14ac:dyDescent="0.25">
      <c r="B134" s="5" t="s">
        <v>295</v>
      </c>
      <c r="C134" s="6">
        <v>892399999</v>
      </c>
      <c r="D134" s="7" t="s">
        <v>120</v>
      </c>
      <c r="E134" s="73">
        <v>112631446</v>
      </c>
      <c r="F134" s="73">
        <v>94121934</v>
      </c>
      <c r="G134" s="99">
        <f t="shared" si="1"/>
        <v>-18509512</v>
      </c>
    </row>
    <row r="135" spans="2:7" s="1" customFormat="1" outlineLevel="2" x14ac:dyDescent="0.25">
      <c r="B135" s="5" t="s">
        <v>295</v>
      </c>
      <c r="C135" s="6">
        <v>899999114</v>
      </c>
      <c r="D135" s="7" t="s">
        <v>121</v>
      </c>
      <c r="E135" s="73">
        <v>1045986322</v>
      </c>
      <c r="F135" s="73">
        <v>995284758</v>
      </c>
      <c r="G135" s="99">
        <f t="shared" ref="G135:G199" si="2">+F135-E135</f>
        <v>-50701564</v>
      </c>
    </row>
    <row r="136" spans="2:7" s="1" customFormat="1" outlineLevel="2" x14ac:dyDescent="0.25">
      <c r="B136" s="5" t="s">
        <v>295</v>
      </c>
      <c r="C136" s="6">
        <v>899999336</v>
      </c>
      <c r="D136" s="7" t="s">
        <v>182</v>
      </c>
      <c r="E136" s="73">
        <v>1061180780</v>
      </c>
      <c r="F136" s="73">
        <v>1061180780</v>
      </c>
      <c r="G136" s="99">
        <f t="shared" si="2"/>
        <v>0</v>
      </c>
    </row>
    <row r="137" spans="2:7" s="1" customFormat="1" ht="15.75" outlineLevel="2" thickBot="1" x14ac:dyDescent="0.3">
      <c r="B137" s="5" t="s">
        <v>295</v>
      </c>
      <c r="C137" s="6">
        <v>900034608</v>
      </c>
      <c r="D137" s="7" t="s">
        <v>153</v>
      </c>
      <c r="E137" s="73">
        <v>423282537</v>
      </c>
      <c r="F137" s="73">
        <v>423998537</v>
      </c>
      <c r="G137" s="99">
        <f t="shared" si="2"/>
        <v>716000</v>
      </c>
    </row>
    <row r="138" spans="2:7" s="1" customFormat="1" ht="15.75" outlineLevel="1" thickBot="1" x14ac:dyDescent="0.3">
      <c r="B138" s="103" t="s">
        <v>298</v>
      </c>
      <c r="C138" s="109"/>
      <c r="D138" s="109"/>
      <c r="E138" s="78">
        <f>SUBTOTAL(9,E85:E137)</f>
        <v>7121185104.4699993</v>
      </c>
      <c r="F138" s="78">
        <f>SUBTOTAL(9,F85:F137)</f>
        <v>7016725659.4699993</v>
      </c>
      <c r="G138" s="79">
        <f>SUBTOTAL(9,G85:G137)</f>
        <v>-104459445</v>
      </c>
    </row>
    <row r="139" spans="2:7" s="1" customFormat="1" outlineLevel="2" x14ac:dyDescent="0.25">
      <c r="B139" s="5" t="s">
        <v>296</v>
      </c>
      <c r="C139" s="6">
        <v>800037166</v>
      </c>
      <c r="D139" s="7" t="s">
        <v>178</v>
      </c>
      <c r="E139" s="73">
        <v>20955</v>
      </c>
      <c r="F139" s="73">
        <v>302205</v>
      </c>
      <c r="G139" s="99">
        <f t="shared" si="2"/>
        <v>281250</v>
      </c>
    </row>
    <row r="140" spans="2:7" s="1" customFormat="1" outlineLevel="2" x14ac:dyDescent="0.25">
      <c r="B140" s="5" t="s">
        <v>296</v>
      </c>
      <c r="C140" s="6">
        <v>800044113</v>
      </c>
      <c r="D140" s="7" t="s">
        <v>204</v>
      </c>
      <c r="E140" s="73">
        <v>2368296</v>
      </c>
      <c r="F140" s="73">
        <v>2368296</v>
      </c>
      <c r="G140" s="99">
        <f t="shared" si="2"/>
        <v>0</v>
      </c>
    </row>
    <row r="141" spans="2:7" s="1" customFormat="1" outlineLevel="2" x14ac:dyDescent="0.25">
      <c r="B141" s="5" t="s">
        <v>296</v>
      </c>
      <c r="C141" s="6">
        <v>800079035</v>
      </c>
      <c r="D141" s="7" t="s">
        <v>205</v>
      </c>
      <c r="E141" s="73">
        <v>56451</v>
      </c>
      <c r="F141" s="73">
        <v>56451</v>
      </c>
      <c r="G141" s="99">
        <f t="shared" si="2"/>
        <v>0</v>
      </c>
    </row>
    <row r="142" spans="2:7" s="1" customFormat="1" outlineLevel="2" x14ac:dyDescent="0.25">
      <c r="B142" s="5" t="s">
        <v>296</v>
      </c>
      <c r="C142" s="6">
        <v>800095466</v>
      </c>
      <c r="D142" s="7" t="s">
        <v>179</v>
      </c>
      <c r="E142" s="73">
        <v>51300</v>
      </c>
      <c r="F142" s="73">
        <v>51300</v>
      </c>
      <c r="G142" s="99">
        <f t="shared" si="2"/>
        <v>0</v>
      </c>
    </row>
    <row r="143" spans="2:7" s="1" customFormat="1" outlineLevel="2" x14ac:dyDescent="0.25">
      <c r="B143" s="5" t="s">
        <v>296</v>
      </c>
      <c r="C143" s="6">
        <v>800096595</v>
      </c>
      <c r="D143" s="7" t="s">
        <v>170</v>
      </c>
      <c r="E143" s="73">
        <v>77900</v>
      </c>
      <c r="F143" s="73">
        <v>77900</v>
      </c>
      <c r="G143" s="99">
        <f t="shared" si="2"/>
        <v>0</v>
      </c>
    </row>
    <row r="144" spans="2:7" s="1" customFormat="1" outlineLevel="2" x14ac:dyDescent="0.25">
      <c r="B144" s="5" t="s">
        <v>296</v>
      </c>
      <c r="C144" s="6">
        <v>800098195</v>
      </c>
      <c r="D144" s="7" t="s">
        <v>206</v>
      </c>
      <c r="E144" s="73">
        <v>7805324</v>
      </c>
      <c r="F144" s="73">
        <v>7805324</v>
      </c>
      <c r="G144" s="99">
        <f t="shared" si="2"/>
        <v>0</v>
      </c>
    </row>
    <row r="145" spans="2:7" s="1" customFormat="1" outlineLevel="2" x14ac:dyDescent="0.25">
      <c r="B145" s="5" t="s">
        <v>296</v>
      </c>
      <c r="C145" s="6">
        <v>800099310</v>
      </c>
      <c r="D145" s="7" t="s">
        <v>269</v>
      </c>
      <c r="E145" s="73">
        <v>138000</v>
      </c>
      <c r="F145" s="73">
        <v>0</v>
      </c>
      <c r="G145" s="99">
        <f t="shared" si="2"/>
        <v>-138000</v>
      </c>
    </row>
    <row r="146" spans="2:7" s="1" customFormat="1" outlineLevel="2" x14ac:dyDescent="0.25">
      <c r="B146" s="5" t="s">
        <v>296</v>
      </c>
      <c r="C146" s="6">
        <v>800100053</v>
      </c>
      <c r="D146" s="7" t="s">
        <v>270</v>
      </c>
      <c r="E146" s="73">
        <v>148770</v>
      </c>
      <c r="F146" s="73">
        <v>148770</v>
      </c>
      <c r="G146" s="99">
        <f t="shared" si="2"/>
        <v>0</v>
      </c>
    </row>
    <row r="147" spans="2:7" s="1" customFormat="1" outlineLevel="2" x14ac:dyDescent="0.25">
      <c r="B147" s="5" t="s">
        <v>296</v>
      </c>
      <c r="C147" s="6">
        <v>800100137</v>
      </c>
      <c r="D147" s="7" t="s">
        <v>244</v>
      </c>
      <c r="E147" s="73">
        <v>103347</v>
      </c>
      <c r="F147" s="73">
        <v>103347</v>
      </c>
      <c r="G147" s="99">
        <f t="shared" si="2"/>
        <v>0</v>
      </c>
    </row>
    <row r="148" spans="2:7" s="1" customFormat="1" outlineLevel="2" x14ac:dyDescent="0.25">
      <c r="B148" s="5" t="s">
        <v>296</v>
      </c>
      <c r="C148" s="6">
        <v>800100145</v>
      </c>
      <c r="D148" s="7" t="s">
        <v>271</v>
      </c>
      <c r="E148" s="73">
        <v>90600</v>
      </c>
      <c r="F148" s="73">
        <v>90600</v>
      </c>
      <c r="G148" s="99">
        <f t="shared" si="2"/>
        <v>0</v>
      </c>
    </row>
    <row r="149" spans="2:7" s="1" customFormat="1" outlineLevel="2" x14ac:dyDescent="0.25">
      <c r="B149" s="5" t="s">
        <v>296</v>
      </c>
      <c r="C149" s="6">
        <v>800128428</v>
      </c>
      <c r="D149" s="7" t="s">
        <v>219</v>
      </c>
      <c r="E149" s="73">
        <v>102642</v>
      </c>
      <c r="F149" s="73">
        <v>102642</v>
      </c>
      <c r="G149" s="99">
        <f t="shared" si="2"/>
        <v>0</v>
      </c>
    </row>
    <row r="150" spans="2:7" s="1" customFormat="1" outlineLevel="2" x14ac:dyDescent="0.25">
      <c r="B150" s="5" t="s">
        <v>296</v>
      </c>
      <c r="C150" s="6">
        <v>806001439</v>
      </c>
      <c r="D150" s="7" t="s">
        <v>225</v>
      </c>
      <c r="E150" s="73">
        <v>48700</v>
      </c>
      <c r="F150" s="73">
        <v>48700</v>
      </c>
      <c r="G150" s="99">
        <f t="shared" si="2"/>
        <v>0</v>
      </c>
    </row>
    <row r="151" spans="2:7" s="1" customFormat="1" outlineLevel="2" x14ac:dyDescent="0.25">
      <c r="B151" s="5" t="s">
        <v>296</v>
      </c>
      <c r="C151" s="6">
        <v>890000464</v>
      </c>
      <c r="D151" s="7" t="s">
        <v>158</v>
      </c>
      <c r="E151" s="73">
        <v>113600</v>
      </c>
      <c r="F151" s="73">
        <v>0</v>
      </c>
      <c r="G151" s="99">
        <f t="shared" si="2"/>
        <v>-113600</v>
      </c>
    </row>
    <row r="152" spans="2:7" s="1" customFormat="1" outlineLevel="2" x14ac:dyDescent="0.25">
      <c r="B152" s="5" t="s">
        <v>296</v>
      </c>
      <c r="C152" s="6">
        <v>890000864</v>
      </c>
      <c r="D152" s="7" t="s">
        <v>159</v>
      </c>
      <c r="E152" s="73">
        <v>91236</v>
      </c>
      <c r="F152" s="73">
        <v>0</v>
      </c>
      <c r="G152" s="99">
        <f t="shared" si="2"/>
        <v>-91236</v>
      </c>
    </row>
    <row r="153" spans="2:7" s="1" customFormat="1" outlineLevel="2" x14ac:dyDescent="0.25">
      <c r="B153" s="5" t="s">
        <v>296</v>
      </c>
      <c r="C153" s="6">
        <v>890112371</v>
      </c>
      <c r="D153" s="7" t="s">
        <v>155</v>
      </c>
      <c r="E153" s="73">
        <v>48700</v>
      </c>
      <c r="F153" s="73">
        <v>48700</v>
      </c>
      <c r="G153" s="99">
        <f t="shared" si="2"/>
        <v>0</v>
      </c>
    </row>
    <row r="154" spans="2:7" s="1" customFormat="1" outlineLevel="2" x14ac:dyDescent="0.25">
      <c r="B154" s="5" t="s">
        <v>296</v>
      </c>
      <c r="C154" s="6">
        <v>890201190</v>
      </c>
      <c r="D154" s="7" t="s">
        <v>258</v>
      </c>
      <c r="E154" s="73">
        <v>52929</v>
      </c>
      <c r="F154" s="73">
        <v>52929</v>
      </c>
      <c r="G154" s="99">
        <f t="shared" si="2"/>
        <v>0</v>
      </c>
    </row>
    <row r="155" spans="2:7" s="1" customFormat="1" outlineLevel="2" x14ac:dyDescent="0.25">
      <c r="B155" s="5" t="s">
        <v>296</v>
      </c>
      <c r="C155" s="6">
        <v>890399045</v>
      </c>
      <c r="D155" s="7" t="s">
        <v>241</v>
      </c>
      <c r="E155" s="73">
        <v>9567367</v>
      </c>
      <c r="F155" s="73">
        <v>9567367</v>
      </c>
      <c r="G155" s="99">
        <f t="shared" si="2"/>
        <v>0</v>
      </c>
    </row>
    <row r="156" spans="2:7" s="1" customFormat="1" outlineLevel="2" x14ac:dyDescent="0.25">
      <c r="B156" s="5" t="s">
        <v>296</v>
      </c>
      <c r="C156" s="6">
        <v>890501434</v>
      </c>
      <c r="D156" s="7" t="s">
        <v>103</v>
      </c>
      <c r="E156" s="73">
        <v>12618273</v>
      </c>
      <c r="F156" s="73">
        <v>12618273</v>
      </c>
      <c r="G156" s="99">
        <f t="shared" si="2"/>
        <v>0</v>
      </c>
    </row>
    <row r="157" spans="2:7" s="1" customFormat="1" outlineLevel="2" x14ac:dyDescent="0.25">
      <c r="B157" s="5" t="s">
        <v>296</v>
      </c>
      <c r="C157" s="6">
        <v>890503373</v>
      </c>
      <c r="D157" s="7" t="s">
        <v>242</v>
      </c>
      <c r="E157" s="73">
        <v>55499</v>
      </c>
      <c r="F157" s="73">
        <v>0</v>
      </c>
      <c r="G157" s="99">
        <f t="shared" si="2"/>
        <v>-55499</v>
      </c>
    </row>
    <row r="158" spans="2:7" s="1" customFormat="1" outlineLevel="2" x14ac:dyDescent="0.25">
      <c r="B158" s="5" t="s">
        <v>296</v>
      </c>
      <c r="C158" s="6">
        <v>890702038</v>
      </c>
      <c r="D158" s="7" t="s">
        <v>166</v>
      </c>
      <c r="E158" s="73">
        <v>209269</v>
      </c>
      <c r="F158" s="73">
        <v>0</v>
      </c>
      <c r="G158" s="99">
        <f t="shared" si="2"/>
        <v>-209269</v>
      </c>
    </row>
    <row r="159" spans="2:7" s="1" customFormat="1" outlineLevel="2" x14ac:dyDescent="0.25">
      <c r="B159" s="5" t="s">
        <v>296</v>
      </c>
      <c r="C159" s="6">
        <v>890905211</v>
      </c>
      <c r="D159" s="7" t="s">
        <v>106</v>
      </c>
      <c r="E159" s="73">
        <v>3641774</v>
      </c>
      <c r="F159" s="73">
        <v>3641774</v>
      </c>
      <c r="G159" s="99">
        <f t="shared" si="2"/>
        <v>0</v>
      </c>
    </row>
    <row r="160" spans="2:7" s="1" customFormat="1" outlineLevel="2" x14ac:dyDescent="0.25">
      <c r="B160" s="5" t="s">
        <v>296</v>
      </c>
      <c r="C160" s="6">
        <v>890980095</v>
      </c>
      <c r="D160" s="7" t="s">
        <v>272</v>
      </c>
      <c r="E160" s="73">
        <v>902462</v>
      </c>
      <c r="F160" s="73">
        <v>0</v>
      </c>
      <c r="G160" s="99">
        <f t="shared" si="2"/>
        <v>-902462</v>
      </c>
    </row>
    <row r="161" spans="2:7" s="1" customFormat="1" outlineLevel="2" x14ac:dyDescent="0.25">
      <c r="B161" s="5" t="s">
        <v>296</v>
      </c>
      <c r="C161" s="6">
        <v>890981107</v>
      </c>
      <c r="D161" s="7" t="s">
        <v>248</v>
      </c>
      <c r="E161" s="73">
        <v>56452</v>
      </c>
      <c r="F161" s="73">
        <v>56452</v>
      </c>
      <c r="G161" s="99">
        <f t="shared" si="2"/>
        <v>0</v>
      </c>
    </row>
    <row r="162" spans="2:7" s="1" customFormat="1" outlineLevel="2" x14ac:dyDescent="0.25">
      <c r="B162" s="5" t="s">
        <v>296</v>
      </c>
      <c r="C162" s="6">
        <v>890983716</v>
      </c>
      <c r="D162" s="7" t="s">
        <v>171</v>
      </c>
      <c r="E162" s="73">
        <v>2266</v>
      </c>
      <c r="F162" s="73">
        <v>2266</v>
      </c>
      <c r="G162" s="99">
        <f t="shared" si="2"/>
        <v>0</v>
      </c>
    </row>
    <row r="163" spans="2:7" s="1" customFormat="1" outlineLevel="2" x14ac:dyDescent="0.25">
      <c r="B163" s="5" t="s">
        <v>296</v>
      </c>
      <c r="C163" s="6">
        <v>890983873</v>
      </c>
      <c r="D163" s="7" t="s">
        <v>249</v>
      </c>
      <c r="E163" s="73">
        <v>229131</v>
      </c>
      <c r="F163" s="73">
        <v>229131</v>
      </c>
      <c r="G163" s="99">
        <f t="shared" si="2"/>
        <v>0</v>
      </c>
    </row>
    <row r="164" spans="2:7" s="1" customFormat="1" outlineLevel="2" x14ac:dyDescent="0.25">
      <c r="B164" s="5" t="s">
        <v>296</v>
      </c>
      <c r="C164" s="6">
        <v>890983938</v>
      </c>
      <c r="D164" s="7" t="s">
        <v>250</v>
      </c>
      <c r="E164" s="73">
        <v>131386</v>
      </c>
      <c r="F164" s="73">
        <v>131386</v>
      </c>
      <c r="G164" s="99">
        <f t="shared" si="2"/>
        <v>0</v>
      </c>
    </row>
    <row r="165" spans="2:7" s="1" customFormat="1" outlineLevel="2" x14ac:dyDescent="0.25">
      <c r="B165" s="5" t="s">
        <v>296</v>
      </c>
      <c r="C165" s="6">
        <v>891180009</v>
      </c>
      <c r="D165" s="7" t="s">
        <v>160</v>
      </c>
      <c r="E165" s="73">
        <v>215512</v>
      </c>
      <c r="F165" s="73">
        <v>163378</v>
      </c>
      <c r="G165" s="99">
        <f t="shared" si="2"/>
        <v>-52134</v>
      </c>
    </row>
    <row r="166" spans="2:7" s="1" customFormat="1" outlineLevel="2" x14ac:dyDescent="0.25">
      <c r="B166" s="5" t="s">
        <v>296</v>
      </c>
      <c r="C166" s="6">
        <v>891180021</v>
      </c>
      <c r="D166" s="7" t="s">
        <v>161</v>
      </c>
      <c r="E166" s="73">
        <v>164572</v>
      </c>
      <c r="F166" s="73">
        <v>164572</v>
      </c>
      <c r="G166" s="99">
        <f t="shared" si="2"/>
        <v>0</v>
      </c>
    </row>
    <row r="167" spans="2:7" s="1" customFormat="1" outlineLevel="2" x14ac:dyDescent="0.25">
      <c r="B167" s="5" t="s">
        <v>296</v>
      </c>
      <c r="C167" s="6">
        <v>891180022</v>
      </c>
      <c r="D167" s="7" t="s">
        <v>234</v>
      </c>
      <c r="E167" s="73">
        <v>38100</v>
      </c>
      <c r="F167" s="73">
        <v>0</v>
      </c>
      <c r="G167" s="99">
        <f t="shared" si="2"/>
        <v>-38100</v>
      </c>
    </row>
    <row r="168" spans="2:7" s="1" customFormat="1" outlineLevel="2" x14ac:dyDescent="0.25">
      <c r="B168" s="5" t="s">
        <v>296</v>
      </c>
      <c r="C168" s="6">
        <v>891180028</v>
      </c>
      <c r="D168" s="7" t="s">
        <v>226</v>
      </c>
      <c r="E168" s="73">
        <v>51300</v>
      </c>
      <c r="F168" s="73">
        <v>51300</v>
      </c>
      <c r="G168" s="99">
        <f t="shared" si="2"/>
        <v>0</v>
      </c>
    </row>
    <row r="169" spans="2:7" s="1" customFormat="1" outlineLevel="2" x14ac:dyDescent="0.25">
      <c r="B169" s="5" t="s">
        <v>296</v>
      </c>
      <c r="C169" s="6">
        <v>891180069</v>
      </c>
      <c r="D169" s="7" t="s">
        <v>163</v>
      </c>
      <c r="E169" s="73">
        <v>5772039</v>
      </c>
      <c r="F169" s="73">
        <v>5772039</v>
      </c>
      <c r="G169" s="99">
        <f t="shared" si="2"/>
        <v>0</v>
      </c>
    </row>
    <row r="170" spans="2:7" s="1" customFormat="1" outlineLevel="2" x14ac:dyDescent="0.25">
      <c r="B170" s="5" t="s">
        <v>296</v>
      </c>
      <c r="C170" s="6">
        <v>891180076</v>
      </c>
      <c r="D170" s="7" t="s">
        <v>235</v>
      </c>
      <c r="E170" s="73">
        <v>51680</v>
      </c>
      <c r="F170" s="73">
        <v>51680</v>
      </c>
      <c r="G170" s="99">
        <f t="shared" si="2"/>
        <v>0</v>
      </c>
    </row>
    <row r="171" spans="2:7" s="1" customFormat="1" outlineLevel="2" x14ac:dyDescent="0.25">
      <c r="B171" s="5" t="s">
        <v>296</v>
      </c>
      <c r="C171" s="6">
        <v>891180176</v>
      </c>
      <c r="D171" s="7" t="s">
        <v>236</v>
      </c>
      <c r="E171" s="73">
        <v>98705</v>
      </c>
      <c r="F171" s="73">
        <v>0</v>
      </c>
      <c r="G171" s="99">
        <f t="shared" si="2"/>
        <v>-98705</v>
      </c>
    </row>
    <row r="172" spans="2:7" s="1" customFormat="1" outlineLevel="2" x14ac:dyDescent="0.25">
      <c r="B172" s="5" t="s">
        <v>296</v>
      </c>
      <c r="C172" s="6">
        <v>891180177</v>
      </c>
      <c r="D172" s="7" t="s">
        <v>212</v>
      </c>
      <c r="E172" s="73">
        <v>57700</v>
      </c>
      <c r="F172" s="73">
        <v>0</v>
      </c>
      <c r="G172" s="99">
        <f t="shared" si="2"/>
        <v>-57700</v>
      </c>
    </row>
    <row r="173" spans="2:7" s="1" customFormat="1" outlineLevel="2" x14ac:dyDescent="0.25">
      <c r="B173" s="5" t="s">
        <v>296</v>
      </c>
      <c r="C173" s="6">
        <v>891180182</v>
      </c>
      <c r="D173" s="7" t="s">
        <v>220</v>
      </c>
      <c r="E173" s="73">
        <v>48735</v>
      </c>
      <c r="F173" s="73">
        <v>48735</v>
      </c>
      <c r="G173" s="99">
        <f t="shared" si="2"/>
        <v>0</v>
      </c>
    </row>
    <row r="174" spans="2:7" s="1" customFormat="1" outlineLevel="2" x14ac:dyDescent="0.25">
      <c r="B174" s="5" t="s">
        <v>296</v>
      </c>
      <c r="C174" s="6">
        <v>891480030</v>
      </c>
      <c r="D174" s="7" t="s">
        <v>273</v>
      </c>
      <c r="E174" s="73">
        <v>78100</v>
      </c>
      <c r="F174" s="73">
        <v>78100</v>
      </c>
      <c r="G174" s="99">
        <f t="shared" si="2"/>
        <v>0</v>
      </c>
    </row>
    <row r="175" spans="2:7" s="1" customFormat="1" ht="15.75" outlineLevel="2" thickBot="1" x14ac:dyDescent="0.3">
      <c r="B175" s="5" t="s">
        <v>296</v>
      </c>
      <c r="C175" s="6">
        <v>892099325</v>
      </c>
      <c r="D175" s="7" t="s">
        <v>207</v>
      </c>
      <c r="E175" s="73">
        <v>108597</v>
      </c>
      <c r="F175" s="73">
        <v>0</v>
      </c>
      <c r="G175" s="99">
        <f t="shared" si="2"/>
        <v>-108597</v>
      </c>
    </row>
    <row r="176" spans="2:7" s="1" customFormat="1" ht="15.75" outlineLevel="1" thickBot="1" x14ac:dyDescent="0.3">
      <c r="B176" s="103" t="s">
        <v>299</v>
      </c>
      <c r="C176" s="109"/>
      <c r="D176" s="109"/>
      <c r="E176" s="78">
        <f>SUBTOTAL(9,E139:E175)</f>
        <v>45417669</v>
      </c>
      <c r="F176" s="78">
        <f>SUBTOTAL(9,F139:F175)</f>
        <v>43833617</v>
      </c>
      <c r="G176" s="79">
        <f>SUBTOTAL(9,G139:G175)</f>
        <v>-1584052</v>
      </c>
    </row>
    <row r="177" spans="2:7" s="1" customFormat="1" ht="15.75" outlineLevel="2" thickBot="1" x14ac:dyDescent="0.3">
      <c r="B177" s="5" t="s">
        <v>26</v>
      </c>
      <c r="C177" s="6">
        <v>800246953</v>
      </c>
      <c r="D177" s="7" t="s">
        <v>177</v>
      </c>
      <c r="E177" s="73">
        <v>860173512</v>
      </c>
      <c r="F177" s="73">
        <v>933556899</v>
      </c>
      <c r="G177" s="99">
        <f t="shared" si="2"/>
        <v>73383387</v>
      </c>
    </row>
    <row r="178" spans="2:7" s="1" customFormat="1" ht="15.75" outlineLevel="1" thickBot="1" x14ac:dyDescent="0.3">
      <c r="B178" s="103" t="s">
        <v>191</v>
      </c>
      <c r="C178" s="109"/>
      <c r="D178" s="109"/>
      <c r="E178" s="78">
        <f>SUBTOTAL(9,E177:E177)</f>
        <v>860173512</v>
      </c>
      <c r="F178" s="78">
        <f>SUBTOTAL(9,F177:F177)</f>
        <v>933556899</v>
      </c>
      <c r="G178" s="79">
        <f>SUBTOTAL(9,G177:G177)</f>
        <v>73383387</v>
      </c>
    </row>
    <row r="179" spans="2:7" s="1" customFormat="1" ht="15.75" outlineLevel="2" thickBot="1" x14ac:dyDescent="0.3">
      <c r="B179" s="5" t="s">
        <v>27</v>
      </c>
      <c r="C179" s="6">
        <v>800246953</v>
      </c>
      <c r="D179" s="7" t="s">
        <v>177</v>
      </c>
      <c r="E179" s="73">
        <v>714920136</v>
      </c>
      <c r="F179" s="73">
        <v>699271319</v>
      </c>
      <c r="G179" s="99">
        <f t="shared" si="2"/>
        <v>-15648817</v>
      </c>
    </row>
    <row r="180" spans="2:7" s="1" customFormat="1" ht="15.75" outlineLevel="1" thickBot="1" x14ac:dyDescent="0.3">
      <c r="B180" s="103" t="s">
        <v>192</v>
      </c>
      <c r="C180" s="109"/>
      <c r="D180" s="109"/>
      <c r="E180" s="78">
        <f>SUBTOTAL(9,E179:E179)</f>
        <v>714920136</v>
      </c>
      <c r="F180" s="78">
        <f>SUBTOTAL(9,F179:F179)</f>
        <v>699271319</v>
      </c>
      <c r="G180" s="79">
        <f>SUBTOTAL(9,G179:G179)</f>
        <v>-15648817</v>
      </c>
    </row>
    <row r="181" spans="2:7" s="1" customFormat="1" ht="15.75" outlineLevel="2" thickBot="1" x14ac:dyDescent="0.3">
      <c r="B181" s="5" t="s">
        <v>307</v>
      </c>
      <c r="C181" s="6">
        <v>800246953</v>
      </c>
      <c r="D181" s="7" t="s">
        <v>177</v>
      </c>
      <c r="E181" s="73">
        <v>0</v>
      </c>
      <c r="F181" s="73">
        <v>10389199381</v>
      </c>
      <c r="G181" s="99">
        <f t="shared" si="2"/>
        <v>10389199381</v>
      </c>
    </row>
    <row r="182" spans="2:7" s="1" customFormat="1" ht="15.75" outlineLevel="1" thickBot="1" x14ac:dyDescent="0.3">
      <c r="B182" s="103" t="s">
        <v>308</v>
      </c>
      <c r="C182" s="109"/>
      <c r="D182" s="109"/>
      <c r="E182" s="78">
        <f>SUBTOTAL(9,E181:E181)</f>
        <v>0</v>
      </c>
      <c r="F182" s="78">
        <f>SUBTOTAL(9,F181:F181)</f>
        <v>10389199381</v>
      </c>
      <c r="G182" s="79">
        <f>SUBTOTAL(9,G181:G181)</f>
        <v>10389199381</v>
      </c>
    </row>
    <row r="183" spans="2:7" s="1" customFormat="1" ht="15.75" outlineLevel="2" thickBot="1" x14ac:dyDescent="0.3">
      <c r="B183" s="5" t="s">
        <v>28</v>
      </c>
      <c r="C183" s="6">
        <v>800246953</v>
      </c>
      <c r="D183" s="7" t="s">
        <v>177</v>
      </c>
      <c r="E183" s="73">
        <v>763854372</v>
      </c>
      <c r="F183" s="73">
        <v>1281010843</v>
      </c>
      <c r="G183" s="99">
        <f t="shared" si="2"/>
        <v>517156471</v>
      </c>
    </row>
    <row r="184" spans="2:7" s="1" customFormat="1" ht="15.75" outlineLevel="1" thickBot="1" x14ac:dyDescent="0.3">
      <c r="B184" s="103" t="s">
        <v>193</v>
      </c>
      <c r="C184" s="109"/>
      <c r="D184" s="109"/>
      <c r="E184" s="78">
        <f>SUBTOTAL(9,E183:E183)</f>
        <v>763854372</v>
      </c>
      <c r="F184" s="78">
        <f>SUBTOTAL(9,F183:F183)</f>
        <v>1281010843</v>
      </c>
      <c r="G184" s="79">
        <f>SUBTOTAL(9,G183:G183)</f>
        <v>517156471</v>
      </c>
    </row>
    <row r="185" spans="2:7" s="1" customFormat="1" ht="15.75" outlineLevel="2" thickBot="1" x14ac:dyDescent="0.3">
      <c r="B185" s="5" t="s">
        <v>29</v>
      </c>
      <c r="C185" s="6">
        <v>800246953</v>
      </c>
      <c r="D185" s="7" t="s">
        <v>177</v>
      </c>
      <c r="E185" s="73">
        <v>30001495850.800003</v>
      </c>
      <c r="F185" s="73">
        <v>15542437769.35</v>
      </c>
      <c r="G185" s="99">
        <f t="shared" si="2"/>
        <v>-14459058081.450003</v>
      </c>
    </row>
    <row r="186" spans="2:7" s="1" customFormat="1" ht="15.75" outlineLevel="1" thickBot="1" x14ac:dyDescent="0.3">
      <c r="B186" s="103" t="s">
        <v>194</v>
      </c>
      <c r="C186" s="109"/>
      <c r="D186" s="109"/>
      <c r="E186" s="78">
        <f>SUBTOTAL(9,E185:E185)</f>
        <v>30001495850.800003</v>
      </c>
      <c r="F186" s="78">
        <f>SUBTOTAL(9,F185:F185)</f>
        <v>15542437769.35</v>
      </c>
      <c r="G186" s="79">
        <f>SUBTOTAL(9,G185:G185)</f>
        <v>-14459058081.450003</v>
      </c>
    </row>
    <row r="187" spans="2:7" s="1" customFormat="1" outlineLevel="2" x14ac:dyDescent="0.25">
      <c r="B187" s="5" t="s">
        <v>30</v>
      </c>
      <c r="C187" s="6">
        <v>800006150</v>
      </c>
      <c r="D187" s="7" t="s">
        <v>122</v>
      </c>
      <c r="E187" s="73">
        <v>1958451</v>
      </c>
      <c r="F187" s="73">
        <v>23651</v>
      </c>
      <c r="G187" s="99">
        <f t="shared" si="2"/>
        <v>-1934800</v>
      </c>
    </row>
    <row r="188" spans="2:7" s="1" customFormat="1" outlineLevel="2" x14ac:dyDescent="0.25">
      <c r="B188" s="5" t="s">
        <v>30</v>
      </c>
      <c r="C188" s="6">
        <v>800053550</v>
      </c>
      <c r="D188" s="7" t="s">
        <v>243</v>
      </c>
      <c r="E188" s="73">
        <v>2210600</v>
      </c>
      <c r="F188" s="73">
        <v>3964400</v>
      </c>
      <c r="G188" s="99">
        <f t="shared" si="2"/>
        <v>1753800</v>
      </c>
    </row>
    <row r="189" spans="2:7" s="1" customFormat="1" outlineLevel="2" x14ac:dyDescent="0.25">
      <c r="B189" s="5" t="s">
        <v>30</v>
      </c>
      <c r="C189" s="6">
        <v>800149384</v>
      </c>
      <c r="D189" s="7" t="s">
        <v>183</v>
      </c>
      <c r="E189" s="73">
        <v>2402600</v>
      </c>
      <c r="F189" s="73">
        <v>20663910</v>
      </c>
      <c r="G189" s="99">
        <f t="shared" si="2"/>
        <v>18261310</v>
      </c>
    </row>
    <row r="190" spans="2:7" s="1" customFormat="1" outlineLevel="2" x14ac:dyDescent="0.25">
      <c r="B190" s="5" t="s">
        <v>30</v>
      </c>
      <c r="C190" s="6">
        <v>800162035</v>
      </c>
      <c r="D190" s="7" t="s">
        <v>124</v>
      </c>
      <c r="E190" s="73">
        <v>37743160.18</v>
      </c>
      <c r="F190" s="73">
        <v>30157983</v>
      </c>
      <c r="G190" s="99">
        <f t="shared" si="2"/>
        <v>-7585177.1799999997</v>
      </c>
    </row>
    <row r="191" spans="2:7" s="1" customFormat="1" outlineLevel="2" x14ac:dyDescent="0.25">
      <c r="B191" s="5" t="s">
        <v>30</v>
      </c>
      <c r="C191" s="6">
        <v>800250634</v>
      </c>
      <c r="D191" s="7" t="s">
        <v>274</v>
      </c>
      <c r="E191" s="73">
        <v>3428287</v>
      </c>
      <c r="F191" s="73">
        <v>3440771</v>
      </c>
      <c r="G191" s="99">
        <f t="shared" si="2"/>
        <v>12484</v>
      </c>
    </row>
    <row r="192" spans="2:7" s="1" customFormat="1" outlineLevel="2" x14ac:dyDescent="0.25">
      <c r="B192" s="5" t="s">
        <v>30</v>
      </c>
      <c r="C192" s="6">
        <v>813005431</v>
      </c>
      <c r="D192" s="7" t="s">
        <v>125</v>
      </c>
      <c r="E192" s="73">
        <v>45810108.649999999</v>
      </c>
      <c r="F192" s="73">
        <v>22436951.649999999</v>
      </c>
      <c r="G192" s="99">
        <f t="shared" si="2"/>
        <v>-23373157</v>
      </c>
    </row>
    <row r="193" spans="2:7" s="1" customFormat="1" outlineLevel="2" x14ac:dyDescent="0.25">
      <c r="B193" s="5" t="s">
        <v>30</v>
      </c>
      <c r="C193" s="6">
        <v>830023202</v>
      </c>
      <c r="D193" s="7" t="s">
        <v>126</v>
      </c>
      <c r="E193" s="73">
        <v>5048730</v>
      </c>
      <c r="F193" s="73">
        <v>0</v>
      </c>
      <c r="G193" s="99">
        <f t="shared" si="2"/>
        <v>-5048730</v>
      </c>
    </row>
    <row r="194" spans="2:7" s="1" customFormat="1" outlineLevel="2" x14ac:dyDescent="0.25">
      <c r="B194" s="5" t="s">
        <v>30</v>
      </c>
      <c r="C194" s="6">
        <v>830028288</v>
      </c>
      <c r="D194" s="7" t="s">
        <v>127</v>
      </c>
      <c r="E194" s="73">
        <v>5435553</v>
      </c>
      <c r="F194" s="73">
        <v>5435553</v>
      </c>
      <c r="G194" s="99">
        <f t="shared" si="2"/>
        <v>0</v>
      </c>
    </row>
    <row r="195" spans="2:7" s="1" customFormat="1" outlineLevel="2" x14ac:dyDescent="0.25">
      <c r="B195" s="5" t="s">
        <v>30</v>
      </c>
      <c r="C195" s="6">
        <v>860015536</v>
      </c>
      <c r="D195" s="7" t="s">
        <v>251</v>
      </c>
      <c r="E195" s="73">
        <v>1602300</v>
      </c>
      <c r="F195" s="73">
        <v>1602300</v>
      </c>
      <c r="G195" s="99">
        <f t="shared" si="2"/>
        <v>0</v>
      </c>
    </row>
    <row r="196" spans="2:7" s="1" customFormat="1" outlineLevel="2" x14ac:dyDescent="0.25">
      <c r="B196" s="5" t="s">
        <v>30</v>
      </c>
      <c r="C196" s="6">
        <v>860035992</v>
      </c>
      <c r="D196" s="7" t="s">
        <v>181</v>
      </c>
      <c r="E196" s="73">
        <v>6651779</v>
      </c>
      <c r="F196" s="73">
        <v>12847600</v>
      </c>
      <c r="G196" s="99">
        <f t="shared" si="2"/>
        <v>6195821</v>
      </c>
    </row>
    <row r="197" spans="2:7" s="1" customFormat="1" outlineLevel="2" x14ac:dyDescent="0.25">
      <c r="B197" s="5" t="s">
        <v>30</v>
      </c>
      <c r="C197" s="6">
        <v>860037950</v>
      </c>
      <c r="D197" s="7" t="s">
        <v>211</v>
      </c>
      <c r="E197" s="73">
        <v>6572915</v>
      </c>
      <c r="F197" s="73">
        <v>17216955</v>
      </c>
      <c r="G197" s="99">
        <f t="shared" si="2"/>
        <v>10644040</v>
      </c>
    </row>
    <row r="198" spans="2:7" s="1" customFormat="1" outlineLevel="2" x14ac:dyDescent="0.25">
      <c r="B198" s="5" t="s">
        <v>30</v>
      </c>
      <c r="C198" s="6">
        <v>890102768</v>
      </c>
      <c r="D198" s="7" t="s">
        <v>312</v>
      </c>
      <c r="E198" s="73">
        <v>151047</v>
      </c>
      <c r="F198" s="73">
        <v>1268360</v>
      </c>
      <c r="G198" s="99">
        <f t="shared" si="2"/>
        <v>1117313</v>
      </c>
    </row>
    <row r="199" spans="2:7" s="1" customFormat="1" outlineLevel="2" x14ac:dyDescent="0.25">
      <c r="B199" s="5" t="s">
        <v>30</v>
      </c>
      <c r="C199" s="6">
        <v>890205361</v>
      </c>
      <c r="D199" s="7" t="s">
        <v>72</v>
      </c>
      <c r="E199" s="73">
        <v>51300</v>
      </c>
      <c r="F199" s="73">
        <v>51300</v>
      </c>
      <c r="G199" s="99">
        <f t="shared" si="2"/>
        <v>0</v>
      </c>
    </row>
    <row r="200" spans="2:7" s="1" customFormat="1" outlineLevel="2" x14ac:dyDescent="0.25">
      <c r="B200" s="5" t="s">
        <v>30</v>
      </c>
      <c r="C200" s="6">
        <v>891180084</v>
      </c>
      <c r="D200" s="7" t="s">
        <v>122</v>
      </c>
      <c r="E200" s="73">
        <v>1045113</v>
      </c>
      <c r="F200" s="73">
        <v>1045113</v>
      </c>
      <c r="G200" s="99">
        <f t="shared" ref="G200:G261" si="3">+F200-E200</f>
        <v>0</v>
      </c>
    </row>
    <row r="201" spans="2:7" s="1" customFormat="1" outlineLevel="2" x14ac:dyDescent="0.25">
      <c r="B201" s="5" t="s">
        <v>30</v>
      </c>
      <c r="C201" s="6">
        <v>900033371</v>
      </c>
      <c r="D201" s="7" t="s">
        <v>157</v>
      </c>
      <c r="E201" s="73">
        <v>16187558</v>
      </c>
      <c r="F201" s="73">
        <v>11570059</v>
      </c>
      <c r="G201" s="99">
        <f t="shared" si="3"/>
        <v>-4617499</v>
      </c>
    </row>
    <row r="202" spans="2:7" s="1" customFormat="1" outlineLevel="2" x14ac:dyDescent="0.25">
      <c r="B202" s="5" t="s">
        <v>30</v>
      </c>
      <c r="C202" s="6">
        <v>900256090</v>
      </c>
      <c r="D202" s="7" t="s">
        <v>79</v>
      </c>
      <c r="E202" s="73">
        <v>3538600</v>
      </c>
      <c r="F202" s="73">
        <v>3538600</v>
      </c>
      <c r="G202" s="99">
        <f t="shared" si="3"/>
        <v>0</v>
      </c>
    </row>
    <row r="203" spans="2:7" s="1" customFormat="1" outlineLevel="2" x14ac:dyDescent="0.25">
      <c r="B203" s="5" t="s">
        <v>30</v>
      </c>
      <c r="C203" s="6">
        <v>900357414</v>
      </c>
      <c r="D203" s="7" t="s">
        <v>129</v>
      </c>
      <c r="E203" s="73">
        <v>3757220</v>
      </c>
      <c r="F203" s="73">
        <v>3757220</v>
      </c>
      <c r="G203" s="99">
        <f t="shared" si="3"/>
        <v>0</v>
      </c>
    </row>
    <row r="204" spans="2:7" s="1" customFormat="1" outlineLevel="2" x14ac:dyDescent="0.25">
      <c r="B204" s="5" t="s">
        <v>30</v>
      </c>
      <c r="C204" s="6">
        <v>901126913</v>
      </c>
      <c r="D204" s="7" t="s">
        <v>227</v>
      </c>
      <c r="E204" s="73">
        <v>1519754</v>
      </c>
      <c r="F204" s="73">
        <v>1156813</v>
      </c>
      <c r="G204" s="99">
        <f t="shared" si="3"/>
        <v>-362941</v>
      </c>
    </row>
    <row r="205" spans="2:7" s="1" customFormat="1" outlineLevel="2" x14ac:dyDescent="0.25">
      <c r="B205" s="5" t="s">
        <v>30</v>
      </c>
      <c r="C205" s="6">
        <v>901127065</v>
      </c>
      <c r="D205" s="7" t="s">
        <v>210</v>
      </c>
      <c r="E205" s="73">
        <v>9980365</v>
      </c>
      <c r="F205" s="73">
        <v>5754387</v>
      </c>
      <c r="G205" s="99">
        <f t="shared" si="3"/>
        <v>-4225978</v>
      </c>
    </row>
    <row r="206" spans="2:7" s="1" customFormat="1" outlineLevel="2" x14ac:dyDescent="0.25">
      <c r="B206" s="5" t="s">
        <v>30</v>
      </c>
      <c r="C206" s="6">
        <v>901127521</v>
      </c>
      <c r="D206" s="7" t="s">
        <v>130</v>
      </c>
      <c r="E206" s="73">
        <v>37055371.640000001</v>
      </c>
      <c r="F206" s="73">
        <v>37637013.200000003</v>
      </c>
      <c r="G206" s="99">
        <f t="shared" si="3"/>
        <v>581641.56000000238</v>
      </c>
    </row>
    <row r="207" spans="2:7" s="1" customFormat="1" outlineLevel="2" x14ac:dyDescent="0.25">
      <c r="B207" s="5" t="s">
        <v>30</v>
      </c>
      <c r="C207" s="6">
        <v>901153056</v>
      </c>
      <c r="D207" s="7" t="s">
        <v>228</v>
      </c>
      <c r="E207" s="73">
        <v>2213171</v>
      </c>
      <c r="F207" s="73">
        <v>1210079</v>
      </c>
      <c r="G207" s="99">
        <f t="shared" si="3"/>
        <v>-1003092</v>
      </c>
    </row>
    <row r="208" spans="2:7" s="1" customFormat="1" ht="15.75" outlineLevel="2" thickBot="1" x14ac:dyDescent="0.3">
      <c r="B208" s="5" t="s">
        <v>30</v>
      </c>
      <c r="C208" s="6">
        <v>901153500</v>
      </c>
      <c r="D208" s="7" t="s">
        <v>233</v>
      </c>
      <c r="E208" s="73">
        <v>156100</v>
      </c>
      <c r="F208" s="73">
        <v>1375912</v>
      </c>
      <c r="G208" s="99">
        <f t="shared" si="3"/>
        <v>1219812</v>
      </c>
    </row>
    <row r="209" spans="2:7" s="1" customFormat="1" ht="15.75" outlineLevel="1" thickBot="1" x14ac:dyDescent="0.3">
      <c r="B209" s="103" t="s">
        <v>195</v>
      </c>
      <c r="C209" s="109"/>
      <c r="D209" s="109"/>
      <c r="E209" s="78">
        <f>SUBTOTAL(9,E187:E208)</f>
        <v>194520083.46999997</v>
      </c>
      <c r="F209" s="78">
        <f>SUBTOTAL(9,F187:F208)</f>
        <v>186154930.85000002</v>
      </c>
      <c r="G209" s="79">
        <f>SUBTOTAL(9,G187:G208)</f>
        <v>-8365152.6199999973</v>
      </c>
    </row>
    <row r="210" spans="2:7" s="1" customFormat="1" outlineLevel="2" x14ac:dyDescent="0.25">
      <c r="B210" s="5" t="s">
        <v>31</v>
      </c>
      <c r="C210" s="6">
        <v>800197177</v>
      </c>
      <c r="D210" s="7" t="s">
        <v>131</v>
      </c>
      <c r="E210" s="73">
        <v>714236036</v>
      </c>
      <c r="F210" s="73">
        <v>714236036</v>
      </c>
      <c r="G210" s="99">
        <f t="shared" si="3"/>
        <v>0</v>
      </c>
    </row>
    <row r="211" spans="2:7" s="1" customFormat="1" outlineLevel="2" x14ac:dyDescent="0.25">
      <c r="B211" s="5" t="s">
        <v>31</v>
      </c>
      <c r="C211" s="6">
        <v>800216538</v>
      </c>
      <c r="D211" s="7" t="s">
        <v>132</v>
      </c>
      <c r="E211" s="73">
        <v>24794908</v>
      </c>
      <c r="F211" s="73">
        <v>24794908</v>
      </c>
      <c r="G211" s="99">
        <f t="shared" si="3"/>
        <v>0</v>
      </c>
    </row>
    <row r="212" spans="2:7" s="1" customFormat="1" outlineLevel="2" x14ac:dyDescent="0.25">
      <c r="B212" s="5" t="s">
        <v>31</v>
      </c>
      <c r="C212" s="6">
        <v>830077633</v>
      </c>
      <c r="D212" s="7" t="s">
        <v>133</v>
      </c>
      <c r="E212" s="73">
        <v>3927200</v>
      </c>
      <c r="F212" s="73">
        <v>3927200</v>
      </c>
      <c r="G212" s="99">
        <f t="shared" si="3"/>
        <v>0</v>
      </c>
    </row>
    <row r="213" spans="2:7" s="1" customFormat="1" ht="15.75" outlineLevel="2" thickBot="1" x14ac:dyDescent="0.3">
      <c r="B213" s="5" t="s">
        <v>31</v>
      </c>
      <c r="C213" s="6">
        <v>901034790</v>
      </c>
      <c r="D213" s="7" t="s">
        <v>309</v>
      </c>
      <c r="E213" s="73">
        <v>187900</v>
      </c>
      <c r="F213" s="73">
        <v>0</v>
      </c>
      <c r="G213" s="99">
        <f t="shared" si="3"/>
        <v>-187900</v>
      </c>
    </row>
    <row r="214" spans="2:7" s="1" customFormat="1" ht="15.75" outlineLevel="1" thickBot="1" x14ac:dyDescent="0.3">
      <c r="B214" s="103" t="s">
        <v>196</v>
      </c>
      <c r="C214" s="109"/>
      <c r="D214" s="109"/>
      <c r="E214" s="78">
        <f>SUBTOTAL(9,E210:E213)</f>
        <v>743146044</v>
      </c>
      <c r="F214" s="78">
        <f>SUBTOTAL(9,F210:F213)</f>
        <v>742958144</v>
      </c>
      <c r="G214" s="79">
        <f>SUBTOTAL(9,G210:G213)</f>
        <v>-187900</v>
      </c>
    </row>
    <row r="215" spans="2:7" s="1" customFormat="1" outlineLevel="2" x14ac:dyDescent="0.25">
      <c r="B215" s="5" t="s">
        <v>254</v>
      </c>
      <c r="C215" s="6">
        <v>860045904</v>
      </c>
      <c r="D215" s="7" t="s">
        <v>51</v>
      </c>
      <c r="E215" s="73">
        <v>215118087</v>
      </c>
      <c r="F215" s="73">
        <v>215118087</v>
      </c>
      <c r="G215" s="99">
        <f t="shared" si="3"/>
        <v>0</v>
      </c>
    </row>
    <row r="216" spans="2:7" s="1" customFormat="1" outlineLevel="2" x14ac:dyDescent="0.25">
      <c r="B216" s="5" t="s">
        <v>169</v>
      </c>
      <c r="C216" s="6">
        <v>800140949</v>
      </c>
      <c r="D216" s="7" t="s">
        <v>54</v>
      </c>
      <c r="E216" s="73">
        <v>11442611404.649998</v>
      </c>
      <c r="F216" s="73">
        <v>10633162489.649998</v>
      </c>
      <c r="G216" s="99">
        <f t="shared" si="3"/>
        <v>-809448915</v>
      </c>
    </row>
    <row r="217" spans="2:7" s="1" customFormat="1" outlineLevel="2" x14ac:dyDescent="0.25">
      <c r="B217" s="5" t="s">
        <v>169</v>
      </c>
      <c r="C217" s="6">
        <v>800250119</v>
      </c>
      <c r="D217" s="7" t="s">
        <v>56</v>
      </c>
      <c r="E217" s="73">
        <v>743052022.60000074</v>
      </c>
      <c r="F217" s="73">
        <v>681036322.60000038</v>
      </c>
      <c r="G217" s="99">
        <f t="shared" si="3"/>
        <v>-62015700.000000358</v>
      </c>
    </row>
    <row r="218" spans="2:7" s="1" customFormat="1" outlineLevel="2" x14ac:dyDescent="0.25">
      <c r="B218" s="5" t="s">
        <v>169</v>
      </c>
      <c r="C218" s="6">
        <v>804002105</v>
      </c>
      <c r="D218" s="7" t="s">
        <v>58</v>
      </c>
      <c r="E218" s="73">
        <v>55547344</v>
      </c>
      <c r="F218" s="73">
        <v>55547344</v>
      </c>
      <c r="G218" s="99">
        <f t="shared" si="3"/>
        <v>0</v>
      </c>
    </row>
    <row r="219" spans="2:7" s="1" customFormat="1" outlineLevel="2" x14ac:dyDescent="0.25">
      <c r="B219" s="5" t="s">
        <v>169</v>
      </c>
      <c r="C219" s="6">
        <v>805000427</v>
      </c>
      <c r="D219" s="7" t="s">
        <v>59</v>
      </c>
      <c r="E219" s="73">
        <v>2714592047.7800002</v>
      </c>
      <c r="F219" s="73">
        <v>2682143612.7799997</v>
      </c>
      <c r="G219" s="99">
        <f t="shared" si="3"/>
        <v>-32448435.000000477</v>
      </c>
    </row>
    <row r="220" spans="2:7" s="1" customFormat="1" outlineLevel="2" x14ac:dyDescent="0.25">
      <c r="B220" s="5" t="s">
        <v>169</v>
      </c>
      <c r="C220" s="6">
        <v>811004055</v>
      </c>
      <c r="D220" s="7" t="s">
        <v>140</v>
      </c>
      <c r="E220" s="73">
        <v>238355</v>
      </c>
      <c r="F220" s="73">
        <v>238355</v>
      </c>
      <c r="G220" s="99">
        <f t="shared" si="3"/>
        <v>0</v>
      </c>
    </row>
    <row r="221" spans="2:7" s="1" customFormat="1" outlineLevel="2" x14ac:dyDescent="0.25">
      <c r="B221" s="5" t="s">
        <v>169</v>
      </c>
      <c r="C221" s="6">
        <v>818000140</v>
      </c>
      <c r="D221" s="7" t="s">
        <v>64</v>
      </c>
      <c r="E221" s="73">
        <v>37115410</v>
      </c>
      <c r="F221" s="73">
        <v>37115410</v>
      </c>
      <c r="G221" s="99">
        <f t="shared" si="3"/>
        <v>0</v>
      </c>
    </row>
    <row r="222" spans="2:7" s="1" customFormat="1" outlineLevel="2" x14ac:dyDescent="0.25">
      <c r="B222" s="5" t="s">
        <v>169</v>
      </c>
      <c r="C222" s="6">
        <v>830009783</v>
      </c>
      <c r="D222" s="7" t="s">
        <v>66</v>
      </c>
      <c r="E222" s="73">
        <v>6913001187.4701872</v>
      </c>
      <c r="F222" s="73">
        <v>6824737223.320076</v>
      </c>
      <c r="G222" s="99">
        <f t="shared" si="3"/>
        <v>-88263964.150111198</v>
      </c>
    </row>
    <row r="223" spans="2:7" s="1" customFormat="1" outlineLevel="2" x14ac:dyDescent="0.25">
      <c r="B223" s="5" t="s">
        <v>169</v>
      </c>
      <c r="C223" s="6">
        <v>830074184</v>
      </c>
      <c r="D223" s="7" t="s">
        <v>67</v>
      </c>
      <c r="E223" s="73">
        <v>719821534.62</v>
      </c>
      <c r="F223" s="73">
        <v>694217012.61999989</v>
      </c>
      <c r="G223" s="99">
        <f t="shared" si="3"/>
        <v>-25604522.000000119</v>
      </c>
    </row>
    <row r="224" spans="2:7" s="1" customFormat="1" outlineLevel="2" x14ac:dyDescent="0.25">
      <c r="B224" s="5" t="s">
        <v>169</v>
      </c>
      <c r="C224" s="6">
        <v>832000760</v>
      </c>
      <c r="D224" s="7" t="s">
        <v>69</v>
      </c>
      <c r="E224" s="73">
        <v>0</v>
      </c>
      <c r="F224" s="73">
        <v>11323117</v>
      </c>
      <c r="G224" s="99">
        <f t="shared" si="3"/>
        <v>11323117</v>
      </c>
    </row>
    <row r="225" spans="2:7" s="1" customFormat="1" outlineLevel="2" x14ac:dyDescent="0.25">
      <c r="B225" s="5" t="s">
        <v>169</v>
      </c>
      <c r="C225" s="6">
        <v>860045904</v>
      </c>
      <c r="D225" s="7" t="s">
        <v>51</v>
      </c>
      <c r="E225" s="73">
        <v>331743684.44999999</v>
      </c>
      <c r="F225" s="73">
        <v>238828680.44999993</v>
      </c>
      <c r="G225" s="99">
        <f t="shared" si="3"/>
        <v>-92915004.00000006</v>
      </c>
    </row>
    <row r="226" spans="2:7" s="1" customFormat="1" outlineLevel="2" x14ac:dyDescent="0.25">
      <c r="B226" s="5" t="s">
        <v>169</v>
      </c>
      <c r="C226" s="6">
        <v>891180008</v>
      </c>
      <c r="D226" s="7" t="s">
        <v>74</v>
      </c>
      <c r="E226" s="73">
        <v>2318859</v>
      </c>
      <c r="F226" s="73">
        <v>4102258</v>
      </c>
      <c r="G226" s="99">
        <f t="shared" si="3"/>
        <v>1783399</v>
      </c>
    </row>
    <row r="227" spans="2:7" s="1" customFormat="1" outlineLevel="2" x14ac:dyDescent="0.25">
      <c r="B227" s="5" t="s">
        <v>169</v>
      </c>
      <c r="C227" s="6">
        <v>891280008</v>
      </c>
      <c r="D227" s="7" t="s">
        <v>221</v>
      </c>
      <c r="E227" s="73">
        <v>405150</v>
      </c>
      <c r="F227" s="73">
        <v>405150</v>
      </c>
      <c r="G227" s="99">
        <f t="shared" si="3"/>
        <v>0</v>
      </c>
    </row>
    <row r="228" spans="2:7" s="1" customFormat="1" outlineLevel="2" x14ac:dyDescent="0.25">
      <c r="B228" s="5" t="s">
        <v>169</v>
      </c>
      <c r="C228" s="6">
        <v>899999026</v>
      </c>
      <c r="D228" s="7" t="s">
        <v>162</v>
      </c>
      <c r="E228" s="73">
        <v>467476607.03999996</v>
      </c>
      <c r="F228" s="73">
        <v>467476607.03999996</v>
      </c>
      <c r="G228" s="99">
        <f t="shared" si="3"/>
        <v>0</v>
      </c>
    </row>
    <row r="229" spans="2:7" s="1" customFormat="1" outlineLevel="2" x14ac:dyDescent="0.25">
      <c r="B229" s="5" t="s">
        <v>169</v>
      </c>
      <c r="C229" s="6">
        <v>899999107</v>
      </c>
      <c r="D229" s="7" t="s">
        <v>52</v>
      </c>
      <c r="E229" s="73">
        <v>476424613.27000004</v>
      </c>
      <c r="F229" s="73">
        <v>475423412.27000004</v>
      </c>
      <c r="G229" s="99">
        <f t="shared" si="3"/>
        <v>-1001201</v>
      </c>
    </row>
    <row r="230" spans="2:7" s="1" customFormat="1" outlineLevel="2" x14ac:dyDescent="0.25">
      <c r="B230" s="5" t="s">
        <v>169</v>
      </c>
      <c r="C230" s="6">
        <v>901093846</v>
      </c>
      <c r="D230" s="7" t="s">
        <v>152</v>
      </c>
      <c r="E230" s="73">
        <v>0</v>
      </c>
      <c r="F230" s="73">
        <v>118331276</v>
      </c>
      <c r="G230" s="99">
        <f t="shared" si="3"/>
        <v>118331276</v>
      </c>
    </row>
    <row r="231" spans="2:7" s="1" customFormat="1" outlineLevel="2" x14ac:dyDescent="0.25">
      <c r="B231" s="5" t="s">
        <v>169</v>
      </c>
      <c r="C231" s="6">
        <v>901097473</v>
      </c>
      <c r="D231" s="7" t="s">
        <v>80</v>
      </c>
      <c r="E231" s="73">
        <v>4615712469.9700003</v>
      </c>
      <c r="F231" s="73">
        <v>4601606327.9700003</v>
      </c>
      <c r="G231" s="99">
        <f t="shared" si="3"/>
        <v>-14106142</v>
      </c>
    </row>
    <row r="232" spans="2:7" s="1" customFormat="1" outlineLevel="2" x14ac:dyDescent="0.25">
      <c r="B232" s="5" t="s">
        <v>180</v>
      </c>
      <c r="C232" s="6">
        <v>800149499</v>
      </c>
      <c r="D232" s="7" t="s">
        <v>123</v>
      </c>
      <c r="E232" s="73">
        <v>62515906</v>
      </c>
      <c r="F232" s="73">
        <v>62515906</v>
      </c>
      <c r="G232" s="99">
        <f t="shared" si="3"/>
        <v>0</v>
      </c>
    </row>
    <row r="233" spans="2:7" s="1" customFormat="1" outlineLevel="2" x14ac:dyDescent="0.25">
      <c r="B233" s="5" t="s">
        <v>180</v>
      </c>
      <c r="C233" s="6">
        <v>860066191</v>
      </c>
      <c r="D233" s="7" t="s">
        <v>128</v>
      </c>
      <c r="E233" s="73">
        <v>9335200</v>
      </c>
      <c r="F233" s="73">
        <v>9335200</v>
      </c>
      <c r="G233" s="99">
        <f t="shared" si="3"/>
        <v>0</v>
      </c>
    </row>
    <row r="234" spans="2:7" s="1" customFormat="1" outlineLevel="2" x14ac:dyDescent="0.25">
      <c r="B234" s="5" t="s">
        <v>168</v>
      </c>
      <c r="C234" s="6">
        <v>800140949</v>
      </c>
      <c r="D234" s="7" t="s">
        <v>54</v>
      </c>
      <c r="E234" s="73">
        <v>3172494690.5099998</v>
      </c>
      <c r="F234" s="73">
        <v>3052289685.8299999</v>
      </c>
      <c r="G234" s="99">
        <f t="shared" si="3"/>
        <v>-120205004.67999983</v>
      </c>
    </row>
    <row r="235" spans="2:7" s="1" customFormat="1" outlineLevel="2" x14ac:dyDescent="0.25">
      <c r="B235" s="5" t="s">
        <v>168</v>
      </c>
      <c r="C235" s="6">
        <v>804002105</v>
      </c>
      <c r="D235" s="7" t="s">
        <v>58</v>
      </c>
      <c r="E235" s="73">
        <v>1985064497.73</v>
      </c>
      <c r="F235" s="73">
        <v>1985064497.7299998</v>
      </c>
      <c r="G235" s="99">
        <f t="shared" si="3"/>
        <v>0</v>
      </c>
    </row>
    <row r="236" spans="2:7" s="1" customFormat="1" outlineLevel="2" x14ac:dyDescent="0.25">
      <c r="B236" s="5" t="s">
        <v>168</v>
      </c>
      <c r="C236" s="6">
        <v>805000427</v>
      </c>
      <c r="D236" s="7" t="s">
        <v>59</v>
      </c>
      <c r="E236" s="73">
        <v>396758015.88</v>
      </c>
      <c r="F236" s="73">
        <v>393531080.88</v>
      </c>
      <c r="G236" s="99">
        <f t="shared" si="3"/>
        <v>-3226935</v>
      </c>
    </row>
    <row r="237" spans="2:7" s="1" customFormat="1" outlineLevel="2" x14ac:dyDescent="0.25">
      <c r="B237" s="5" t="s">
        <v>168</v>
      </c>
      <c r="C237" s="6">
        <v>811004055</v>
      </c>
      <c r="D237" s="7" t="s">
        <v>140</v>
      </c>
      <c r="E237" s="73">
        <v>2983106202</v>
      </c>
      <c r="F237" s="73">
        <v>2983106202</v>
      </c>
      <c r="G237" s="99">
        <f t="shared" si="3"/>
        <v>0</v>
      </c>
    </row>
    <row r="238" spans="2:7" s="1" customFormat="1" outlineLevel="2" x14ac:dyDescent="0.25">
      <c r="B238" s="5" t="s">
        <v>168</v>
      </c>
      <c r="C238" s="6">
        <v>818000140</v>
      </c>
      <c r="D238" s="7" t="s">
        <v>64</v>
      </c>
      <c r="E238" s="73">
        <v>1441579409</v>
      </c>
      <c r="F238" s="73">
        <v>1441579409</v>
      </c>
      <c r="G238" s="99">
        <f t="shared" si="3"/>
        <v>0</v>
      </c>
    </row>
    <row r="239" spans="2:7" s="1" customFormat="1" outlineLevel="2" x14ac:dyDescent="0.25">
      <c r="B239" s="5" t="s">
        <v>168</v>
      </c>
      <c r="C239" s="6">
        <v>830009783</v>
      </c>
      <c r="D239" s="7" t="s">
        <v>66</v>
      </c>
      <c r="E239" s="73">
        <v>985450276.81999862</v>
      </c>
      <c r="F239" s="73">
        <v>961055604.81999838</v>
      </c>
      <c r="G239" s="99">
        <f t="shared" si="3"/>
        <v>-24394672.000000238</v>
      </c>
    </row>
    <row r="240" spans="2:7" s="1" customFormat="1" outlineLevel="2" x14ac:dyDescent="0.25">
      <c r="B240" s="5" t="s">
        <v>168</v>
      </c>
      <c r="C240" s="6">
        <v>830074184</v>
      </c>
      <c r="D240" s="7" t="s">
        <v>67</v>
      </c>
      <c r="E240" s="73">
        <v>6376338247.8600006</v>
      </c>
      <c r="F240" s="73">
        <v>6376338247.8599997</v>
      </c>
      <c r="G240" s="99">
        <f t="shared" si="3"/>
        <v>0</v>
      </c>
    </row>
    <row r="241" spans="2:7" s="1" customFormat="1" outlineLevel="2" x14ac:dyDescent="0.25">
      <c r="B241" s="5" t="s">
        <v>168</v>
      </c>
      <c r="C241" s="6">
        <v>832000760</v>
      </c>
      <c r="D241" s="7" t="s">
        <v>69</v>
      </c>
      <c r="E241" s="73">
        <v>0</v>
      </c>
      <c r="F241" s="73">
        <v>1094920092.4000001</v>
      </c>
      <c r="G241" s="99">
        <f t="shared" si="3"/>
        <v>1094920092.4000001</v>
      </c>
    </row>
    <row r="242" spans="2:7" s="1" customFormat="1" outlineLevel="2" x14ac:dyDescent="0.25">
      <c r="B242" s="5" t="s">
        <v>168</v>
      </c>
      <c r="C242" s="6">
        <v>860045904</v>
      </c>
      <c r="D242" s="7" t="s">
        <v>51</v>
      </c>
      <c r="E242" s="73">
        <v>20181942945.759964</v>
      </c>
      <c r="F242" s="73">
        <v>20181082451.760006</v>
      </c>
      <c r="G242" s="99">
        <f t="shared" si="3"/>
        <v>-860493.99995803833</v>
      </c>
    </row>
    <row r="243" spans="2:7" s="1" customFormat="1" outlineLevel="2" x14ac:dyDescent="0.25">
      <c r="B243" s="5" t="s">
        <v>168</v>
      </c>
      <c r="C243" s="6">
        <v>890480110</v>
      </c>
      <c r="D243" s="7" t="s">
        <v>145</v>
      </c>
      <c r="E243" s="73">
        <v>298159103</v>
      </c>
      <c r="F243" s="73">
        <v>298159103</v>
      </c>
      <c r="G243" s="99">
        <f t="shared" si="3"/>
        <v>0</v>
      </c>
    </row>
    <row r="244" spans="2:7" s="1" customFormat="1" outlineLevel="2" x14ac:dyDescent="0.25">
      <c r="B244" s="5" t="s">
        <v>168</v>
      </c>
      <c r="C244" s="6">
        <v>890900841</v>
      </c>
      <c r="D244" s="7" t="s">
        <v>147</v>
      </c>
      <c r="E244" s="73">
        <v>41913159</v>
      </c>
      <c r="F244" s="73">
        <v>41913159</v>
      </c>
      <c r="G244" s="99">
        <f t="shared" si="3"/>
        <v>0</v>
      </c>
    </row>
    <row r="245" spans="2:7" s="1" customFormat="1" outlineLevel="2" x14ac:dyDescent="0.25">
      <c r="B245" s="5" t="s">
        <v>168</v>
      </c>
      <c r="C245" s="6">
        <v>891180008</v>
      </c>
      <c r="D245" s="7" t="s">
        <v>74</v>
      </c>
      <c r="E245" s="73">
        <v>740734001.60000002</v>
      </c>
      <c r="F245" s="73">
        <v>738950602.60000002</v>
      </c>
      <c r="G245" s="99">
        <f t="shared" si="3"/>
        <v>-1783399</v>
      </c>
    </row>
    <row r="246" spans="2:7" s="1" customFormat="1" outlineLevel="2" x14ac:dyDescent="0.25">
      <c r="B246" s="5" t="s">
        <v>168</v>
      </c>
      <c r="C246" s="6">
        <v>891280008</v>
      </c>
      <c r="D246" s="7" t="s">
        <v>221</v>
      </c>
      <c r="E246" s="73">
        <v>83608224</v>
      </c>
      <c r="F246" s="73">
        <v>83608224</v>
      </c>
      <c r="G246" s="99">
        <f t="shared" si="3"/>
        <v>0</v>
      </c>
    </row>
    <row r="247" spans="2:7" s="1" customFormat="1" outlineLevel="2" x14ac:dyDescent="0.25">
      <c r="B247" s="5" t="s">
        <v>168</v>
      </c>
      <c r="C247" s="6">
        <v>892115006</v>
      </c>
      <c r="D247" s="7" t="s">
        <v>148</v>
      </c>
      <c r="E247" s="73">
        <v>65306575</v>
      </c>
      <c r="F247" s="73">
        <v>65306575</v>
      </c>
      <c r="G247" s="99">
        <f t="shared" si="3"/>
        <v>0</v>
      </c>
    </row>
    <row r="248" spans="2:7" s="1" customFormat="1" outlineLevel="2" x14ac:dyDescent="0.25">
      <c r="B248" s="5" t="s">
        <v>168</v>
      </c>
      <c r="C248" s="6">
        <v>892200015</v>
      </c>
      <c r="D248" s="7" t="s">
        <v>149</v>
      </c>
      <c r="E248" s="73">
        <v>0</v>
      </c>
      <c r="F248" s="73">
        <v>76448767</v>
      </c>
      <c r="G248" s="99">
        <f t="shared" si="3"/>
        <v>76448767</v>
      </c>
    </row>
    <row r="249" spans="2:7" s="1" customFormat="1" outlineLevel="2" x14ac:dyDescent="0.25">
      <c r="B249" s="5" t="s">
        <v>168</v>
      </c>
      <c r="C249" s="6">
        <v>899999026</v>
      </c>
      <c r="D249" s="7" t="s">
        <v>162</v>
      </c>
      <c r="E249" s="73">
        <v>387915181.93000001</v>
      </c>
      <c r="F249" s="73">
        <v>387915181.93000001</v>
      </c>
      <c r="G249" s="99">
        <f t="shared" si="3"/>
        <v>0</v>
      </c>
    </row>
    <row r="250" spans="2:7" s="1" customFormat="1" outlineLevel="2" x14ac:dyDescent="0.25">
      <c r="B250" s="5" t="s">
        <v>168</v>
      </c>
      <c r="C250" s="6">
        <v>899999107</v>
      </c>
      <c r="D250" s="7" t="s">
        <v>52</v>
      </c>
      <c r="E250" s="73">
        <v>5115539179.3000002</v>
      </c>
      <c r="F250" s="73">
        <v>5089304621.3000011</v>
      </c>
      <c r="G250" s="99">
        <f t="shared" si="3"/>
        <v>-26234557.999999046</v>
      </c>
    </row>
    <row r="251" spans="2:7" s="1" customFormat="1" outlineLevel="2" x14ac:dyDescent="0.25">
      <c r="B251" s="5" t="s">
        <v>168</v>
      </c>
      <c r="C251" s="6">
        <v>900048962</v>
      </c>
      <c r="D251" s="7" t="s">
        <v>150</v>
      </c>
      <c r="E251" s="73">
        <v>71675062</v>
      </c>
      <c r="F251" s="73">
        <v>71675062</v>
      </c>
      <c r="G251" s="99">
        <f t="shared" si="3"/>
        <v>0</v>
      </c>
    </row>
    <row r="252" spans="2:7" s="1" customFormat="1" outlineLevel="2" x14ac:dyDescent="0.25">
      <c r="B252" s="5" t="s">
        <v>168</v>
      </c>
      <c r="C252" s="6">
        <v>901093846</v>
      </c>
      <c r="D252" s="7" t="s">
        <v>152</v>
      </c>
      <c r="E252" s="73">
        <v>0</v>
      </c>
      <c r="F252" s="73">
        <v>2444469069.3000002</v>
      </c>
      <c r="G252" s="99">
        <f t="shared" si="3"/>
        <v>2444469069.3000002</v>
      </c>
    </row>
    <row r="253" spans="2:7" s="1" customFormat="1" ht="15.75" outlineLevel="2" thickBot="1" x14ac:dyDescent="0.3">
      <c r="B253" s="5" t="s">
        <v>168</v>
      </c>
      <c r="C253" s="6">
        <v>901097473</v>
      </c>
      <c r="D253" s="7" t="s">
        <v>80</v>
      </c>
      <c r="E253" s="73">
        <v>5392124926.5299997</v>
      </c>
      <c r="F253" s="73">
        <v>5392083059.5300007</v>
      </c>
      <c r="G253" s="99">
        <f t="shared" si="3"/>
        <v>-41866.999999046326</v>
      </c>
    </row>
    <row r="254" spans="2:7" s="1" customFormat="1" ht="15.75" outlineLevel="1" thickBot="1" x14ac:dyDescent="0.3">
      <c r="B254" s="103" t="s">
        <v>300</v>
      </c>
      <c r="C254" s="109"/>
      <c r="D254" s="109"/>
      <c r="E254" s="78">
        <f>SUBTOTAL(9,E215:E253)</f>
        <v>78526739580.770142</v>
      </c>
      <c r="F254" s="78">
        <f t="shared" ref="F254:G254" si="4">SUBTOTAL(9,F215:F253)</f>
        <v>80971464488.640091</v>
      </c>
      <c r="G254" s="78">
        <f t="shared" si="4"/>
        <v>2444724907.8699322</v>
      </c>
    </row>
    <row r="255" spans="2:7" s="1" customFormat="1" outlineLevel="2" x14ac:dyDescent="0.25">
      <c r="B255" s="5" t="s">
        <v>313</v>
      </c>
      <c r="C255" s="6">
        <v>800105552</v>
      </c>
      <c r="D255" s="7" t="s">
        <v>245</v>
      </c>
      <c r="E255" s="73">
        <v>73742260</v>
      </c>
      <c r="F255" s="73">
        <v>11496800</v>
      </c>
      <c r="G255" s="99">
        <f t="shared" si="3"/>
        <v>-62245460</v>
      </c>
    </row>
    <row r="256" spans="2:7" s="1" customFormat="1" outlineLevel="2" x14ac:dyDescent="0.25">
      <c r="B256" s="5" t="s">
        <v>313</v>
      </c>
      <c r="C256" s="6">
        <v>860013720</v>
      </c>
      <c r="D256" s="7" t="s">
        <v>304</v>
      </c>
      <c r="E256" s="73">
        <v>387000</v>
      </c>
      <c r="F256" s="73">
        <v>0</v>
      </c>
      <c r="G256" s="99">
        <f t="shared" si="3"/>
        <v>-387000</v>
      </c>
    </row>
    <row r="257" spans="2:7" s="1" customFormat="1" outlineLevel="2" x14ac:dyDescent="0.25">
      <c r="B257" s="5" t="s">
        <v>313</v>
      </c>
      <c r="C257" s="6">
        <v>899999034</v>
      </c>
      <c r="D257" s="7" t="s">
        <v>301</v>
      </c>
      <c r="E257" s="73">
        <v>0</v>
      </c>
      <c r="F257" s="73">
        <v>104400</v>
      </c>
      <c r="G257" s="99">
        <f t="shared" si="3"/>
        <v>104400</v>
      </c>
    </row>
    <row r="258" spans="2:7" s="1" customFormat="1" outlineLevel="2" x14ac:dyDescent="0.25">
      <c r="B258" s="5" t="s">
        <v>313</v>
      </c>
      <c r="C258" s="6">
        <v>900978341</v>
      </c>
      <c r="D258" s="7" t="s">
        <v>276</v>
      </c>
      <c r="E258" s="73">
        <v>1133255959</v>
      </c>
      <c r="F258" s="73">
        <v>2411248713</v>
      </c>
      <c r="G258" s="99">
        <f t="shared" si="3"/>
        <v>1277992754</v>
      </c>
    </row>
    <row r="259" spans="2:7" s="1" customFormat="1" outlineLevel="2" x14ac:dyDescent="0.25">
      <c r="B259" s="5" t="s">
        <v>313</v>
      </c>
      <c r="C259" s="6">
        <v>901153500</v>
      </c>
      <c r="D259" s="7" t="s">
        <v>233</v>
      </c>
      <c r="E259" s="73">
        <v>0</v>
      </c>
      <c r="F259" s="73">
        <v>108400</v>
      </c>
      <c r="G259" s="99">
        <f t="shared" si="3"/>
        <v>108400</v>
      </c>
    </row>
    <row r="260" spans="2:7" s="1" customFormat="1" outlineLevel="2" x14ac:dyDescent="0.25">
      <c r="B260" s="5" t="s">
        <v>313</v>
      </c>
      <c r="C260" s="6">
        <v>901232414</v>
      </c>
      <c r="D260" s="7" t="s">
        <v>281</v>
      </c>
      <c r="E260" s="73">
        <v>31295422</v>
      </c>
      <c r="F260" s="73">
        <v>5896316</v>
      </c>
      <c r="G260" s="99">
        <f t="shared" si="3"/>
        <v>-25399106</v>
      </c>
    </row>
    <row r="261" spans="2:7" s="1" customFormat="1" ht="15.75" outlineLevel="2" thickBot="1" x14ac:dyDescent="0.3">
      <c r="B261" s="5" t="s">
        <v>313</v>
      </c>
      <c r="C261" s="6">
        <v>901508361</v>
      </c>
      <c r="D261" s="7" t="s">
        <v>315</v>
      </c>
      <c r="E261" s="73">
        <v>0</v>
      </c>
      <c r="F261" s="73">
        <v>50876800</v>
      </c>
      <c r="G261" s="99">
        <f t="shared" si="3"/>
        <v>50876800</v>
      </c>
    </row>
    <row r="262" spans="2:7" s="1" customFormat="1" ht="15.75" outlineLevel="1" thickBot="1" x14ac:dyDescent="0.3">
      <c r="B262" s="103" t="s">
        <v>197</v>
      </c>
      <c r="C262" s="109"/>
      <c r="D262" s="109"/>
      <c r="E262" s="78">
        <f>SUBTOTAL(9,E255:E261)</f>
        <v>1238680641</v>
      </c>
      <c r="F262" s="78">
        <f>SUBTOTAL(9,F255:F261)</f>
        <v>2479731429</v>
      </c>
      <c r="G262" s="79">
        <f>SUBTOTAL(9,G255:G261)</f>
        <v>1241050788</v>
      </c>
    </row>
    <row r="263" spans="2:7" s="1" customFormat="1" ht="15.75" outlineLevel="2" thickBot="1" x14ac:dyDescent="0.3">
      <c r="B263" s="5" t="s">
        <v>184</v>
      </c>
      <c r="C263" s="6">
        <v>999999999</v>
      </c>
      <c r="D263" s="7" t="s">
        <v>184</v>
      </c>
      <c r="E263" s="73">
        <v>2653954027.25</v>
      </c>
      <c r="F263" s="73">
        <v>3263202131.9299998</v>
      </c>
      <c r="G263" s="99">
        <f t="shared" ref="G263:G324" si="5">+F263-E263</f>
        <v>609248104.67999983</v>
      </c>
    </row>
    <row r="264" spans="2:7" s="1" customFormat="1" ht="15.75" outlineLevel="1" thickBot="1" x14ac:dyDescent="0.3">
      <c r="B264" s="103" t="s">
        <v>198</v>
      </c>
      <c r="C264" s="109"/>
      <c r="D264" s="109"/>
      <c r="E264" s="78">
        <f>SUBTOTAL(9,E263:E263)</f>
        <v>2653954027.25</v>
      </c>
      <c r="F264" s="78">
        <f>SUBTOTAL(9,F263:F263)</f>
        <v>3263202131.9299998</v>
      </c>
      <c r="G264" s="79">
        <f>SUBTOTAL(9,G263:G263)</f>
        <v>609248104.67999983</v>
      </c>
    </row>
    <row r="265" spans="2:7" s="1" customFormat="1" outlineLevel="2" x14ac:dyDescent="0.25">
      <c r="B265" s="5" t="s">
        <v>32</v>
      </c>
      <c r="C265" s="6">
        <v>830054904</v>
      </c>
      <c r="D265" s="7" t="s">
        <v>316</v>
      </c>
      <c r="E265" s="73">
        <v>0</v>
      </c>
      <c r="F265" s="73">
        <v>38377400</v>
      </c>
      <c r="G265" s="99">
        <f t="shared" si="5"/>
        <v>38377400</v>
      </c>
    </row>
    <row r="266" spans="2:7" s="1" customFormat="1" outlineLevel="2" x14ac:dyDescent="0.25">
      <c r="B266" s="5" t="s">
        <v>32</v>
      </c>
      <c r="C266" s="6">
        <v>830081501</v>
      </c>
      <c r="D266" s="7" t="s">
        <v>275</v>
      </c>
      <c r="E266" s="73">
        <v>2354700</v>
      </c>
      <c r="F266" s="73">
        <v>0</v>
      </c>
      <c r="G266" s="99">
        <f t="shared" si="5"/>
        <v>-2354700</v>
      </c>
    </row>
    <row r="267" spans="2:7" s="1" customFormat="1" outlineLevel="2" x14ac:dyDescent="0.25">
      <c r="B267" s="5" t="s">
        <v>32</v>
      </c>
      <c r="C267" s="6">
        <v>860002180</v>
      </c>
      <c r="D267" s="7" t="s">
        <v>36</v>
      </c>
      <c r="E267" s="73">
        <v>353400</v>
      </c>
      <c r="F267" s="73">
        <v>0</v>
      </c>
      <c r="G267" s="99">
        <f t="shared" si="5"/>
        <v>-353400</v>
      </c>
    </row>
    <row r="268" spans="2:7" s="1" customFormat="1" outlineLevel="2" x14ac:dyDescent="0.25">
      <c r="B268" s="5" t="s">
        <v>32</v>
      </c>
      <c r="C268" s="6">
        <v>860002183</v>
      </c>
      <c r="D268" s="7" t="s">
        <v>47</v>
      </c>
      <c r="E268" s="73">
        <v>35134897</v>
      </c>
      <c r="F268" s="73">
        <v>32343363.300000001</v>
      </c>
      <c r="G268" s="99">
        <f t="shared" si="5"/>
        <v>-2791533.6999999993</v>
      </c>
    </row>
    <row r="269" spans="2:7" s="1" customFormat="1" outlineLevel="2" x14ac:dyDescent="0.25">
      <c r="B269" s="5" t="s">
        <v>32</v>
      </c>
      <c r="C269" s="6">
        <v>860002503</v>
      </c>
      <c r="D269" s="7" t="s">
        <v>38</v>
      </c>
      <c r="E269" s="73">
        <v>1792694</v>
      </c>
      <c r="F269" s="73">
        <v>1593642</v>
      </c>
      <c r="G269" s="99">
        <f t="shared" si="5"/>
        <v>-199052</v>
      </c>
    </row>
    <row r="270" spans="2:7" s="1" customFormat="1" outlineLevel="2" x14ac:dyDescent="0.25">
      <c r="B270" s="5" t="s">
        <v>32</v>
      </c>
      <c r="C270" s="6">
        <v>860008645</v>
      </c>
      <c r="D270" s="7" t="s">
        <v>48</v>
      </c>
      <c r="E270" s="73">
        <v>49400</v>
      </c>
      <c r="F270" s="73">
        <v>49400</v>
      </c>
      <c r="G270" s="99">
        <f t="shared" si="5"/>
        <v>0</v>
      </c>
    </row>
    <row r="271" spans="2:7" s="1" customFormat="1" outlineLevel="2" x14ac:dyDescent="0.25">
      <c r="B271" s="5" t="s">
        <v>32</v>
      </c>
      <c r="C271" s="6">
        <v>860009174</v>
      </c>
      <c r="D271" s="7" t="s">
        <v>49</v>
      </c>
      <c r="E271" s="73">
        <v>2689543</v>
      </c>
      <c r="F271" s="73">
        <v>16336095</v>
      </c>
      <c r="G271" s="99">
        <f t="shared" si="5"/>
        <v>13646552</v>
      </c>
    </row>
    <row r="272" spans="2:7" s="1" customFormat="1" outlineLevel="2" x14ac:dyDescent="0.25">
      <c r="B272" s="5" t="s">
        <v>32</v>
      </c>
      <c r="C272" s="6">
        <v>860009578</v>
      </c>
      <c r="D272" s="7" t="s">
        <v>39</v>
      </c>
      <c r="E272" s="73">
        <v>2705353</v>
      </c>
      <c r="F272" s="73">
        <v>12518053</v>
      </c>
      <c r="G272" s="99">
        <f t="shared" si="5"/>
        <v>9812700</v>
      </c>
    </row>
    <row r="273" spans="2:7" s="1" customFormat="1" outlineLevel="2" x14ac:dyDescent="0.25">
      <c r="B273" s="5" t="s">
        <v>32</v>
      </c>
      <c r="C273" s="6">
        <v>860011153</v>
      </c>
      <c r="D273" s="7" t="s">
        <v>217</v>
      </c>
      <c r="E273" s="73">
        <v>122000</v>
      </c>
      <c r="F273" s="73">
        <v>6499837</v>
      </c>
      <c r="G273" s="99">
        <f t="shared" si="5"/>
        <v>6377837</v>
      </c>
    </row>
    <row r="274" spans="2:7" s="1" customFormat="1" outlineLevel="2" x14ac:dyDescent="0.25">
      <c r="B274" s="5" t="s">
        <v>32</v>
      </c>
      <c r="C274" s="6">
        <v>860022137</v>
      </c>
      <c r="D274" s="7" t="s">
        <v>317</v>
      </c>
      <c r="E274" s="73">
        <v>591</v>
      </c>
      <c r="F274" s="73">
        <v>0</v>
      </c>
      <c r="G274" s="99">
        <f t="shared" si="5"/>
        <v>-591</v>
      </c>
    </row>
    <row r="275" spans="2:7" s="1" customFormat="1" outlineLevel="2" x14ac:dyDescent="0.25">
      <c r="B275" s="5" t="s">
        <v>32</v>
      </c>
      <c r="C275" s="6">
        <v>860026182</v>
      </c>
      <c r="D275" s="7" t="s">
        <v>40</v>
      </c>
      <c r="E275" s="73">
        <v>3582000</v>
      </c>
      <c r="F275" s="73">
        <v>3582000</v>
      </c>
      <c r="G275" s="99">
        <f t="shared" si="5"/>
        <v>0</v>
      </c>
    </row>
    <row r="276" spans="2:7" s="1" customFormat="1" outlineLevel="2" x14ac:dyDescent="0.25">
      <c r="B276" s="5" t="s">
        <v>32</v>
      </c>
      <c r="C276" s="6">
        <v>860037013</v>
      </c>
      <c r="D276" s="7" t="s">
        <v>222</v>
      </c>
      <c r="E276" s="73">
        <v>4756961</v>
      </c>
      <c r="F276" s="73">
        <v>833</v>
      </c>
      <c r="G276" s="99">
        <f t="shared" si="5"/>
        <v>-4756128</v>
      </c>
    </row>
    <row r="277" spans="2:7" s="1" customFormat="1" outlineLevel="2" x14ac:dyDescent="0.25">
      <c r="B277" s="5" t="s">
        <v>32</v>
      </c>
      <c r="C277" s="6">
        <v>860503617</v>
      </c>
      <c r="D277" s="7" t="s">
        <v>287</v>
      </c>
      <c r="E277" s="73">
        <v>392365</v>
      </c>
      <c r="F277" s="73">
        <v>392365</v>
      </c>
      <c r="G277" s="99">
        <f t="shared" si="5"/>
        <v>0</v>
      </c>
    </row>
    <row r="278" spans="2:7" s="1" customFormat="1" outlineLevel="2" x14ac:dyDescent="0.25">
      <c r="B278" s="5" t="s">
        <v>32</v>
      </c>
      <c r="C278" s="6">
        <v>860524654</v>
      </c>
      <c r="D278" s="7" t="s">
        <v>43</v>
      </c>
      <c r="E278" s="73">
        <v>0</v>
      </c>
      <c r="F278" s="73">
        <v>15746805</v>
      </c>
      <c r="G278" s="99">
        <f t="shared" si="5"/>
        <v>15746805</v>
      </c>
    </row>
    <row r="279" spans="2:7" s="1" customFormat="1" outlineLevel="2" x14ac:dyDescent="0.25">
      <c r="B279" s="5" t="s">
        <v>32</v>
      </c>
      <c r="C279" s="6">
        <v>890903407</v>
      </c>
      <c r="D279" s="7" t="s">
        <v>44</v>
      </c>
      <c r="E279" s="73">
        <v>324798</v>
      </c>
      <c r="F279" s="73">
        <v>6526789</v>
      </c>
      <c r="G279" s="99">
        <f t="shared" si="5"/>
        <v>6201991</v>
      </c>
    </row>
    <row r="280" spans="2:7" s="1" customFormat="1" ht="15.75" outlineLevel="2" thickBot="1" x14ac:dyDescent="0.3">
      <c r="B280" s="5" t="s">
        <v>32</v>
      </c>
      <c r="C280" s="6">
        <v>890903790</v>
      </c>
      <c r="D280" s="7" t="s">
        <v>50</v>
      </c>
      <c r="E280" s="73">
        <v>4603221</v>
      </c>
      <c r="F280" s="73">
        <v>0</v>
      </c>
      <c r="G280" s="99">
        <f t="shared" si="5"/>
        <v>-4603221</v>
      </c>
    </row>
    <row r="281" spans="2:7" s="1" customFormat="1" ht="15.75" outlineLevel="1" thickBot="1" x14ac:dyDescent="0.3">
      <c r="B281" s="103" t="s">
        <v>199</v>
      </c>
      <c r="C281" s="109"/>
      <c r="D281" s="109"/>
      <c r="E281" s="78">
        <f>SUBTOTAL(9,E265:E280)</f>
        <v>58861923</v>
      </c>
      <c r="F281" s="78">
        <f>SUBTOTAL(9,F265:F280)</f>
        <v>133966582.3</v>
      </c>
      <c r="G281" s="79">
        <f>SUBTOTAL(9,G265:G280)</f>
        <v>75104659.299999997</v>
      </c>
    </row>
    <row r="282" spans="2:7" s="1" customFormat="1" outlineLevel="2" x14ac:dyDescent="0.25">
      <c r="B282" s="5" t="s">
        <v>33</v>
      </c>
      <c r="C282" s="6">
        <v>800113949</v>
      </c>
      <c r="D282" s="7" t="s">
        <v>293</v>
      </c>
      <c r="E282" s="73">
        <v>352531</v>
      </c>
      <c r="F282" s="73">
        <v>595731</v>
      </c>
      <c r="G282" s="99">
        <f t="shared" si="5"/>
        <v>243200</v>
      </c>
    </row>
    <row r="283" spans="2:7" s="1" customFormat="1" outlineLevel="2" x14ac:dyDescent="0.25">
      <c r="B283" s="5" t="s">
        <v>33</v>
      </c>
      <c r="C283" s="6">
        <v>800140951</v>
      </c>
      <c r="D283" s="7" t="s">
        <v>229</v>
      </c>
      <c r="E283" s="73">
        <v>2803293</v>
      </c>
      <c r="F283" s="73">
        <v>2802784</v>
      </c>
      <c r="G283" s="99">
        <f t="shared" si="5"/>
        <v>-509</v>
      </c>
    </row>
    <row r="284" spans="2:7" s="1" customFormat="1" outlineLevel="2" x14ac:dyDescent="0.25">
      <c r="B284" s="5" t="s">
        <v>33</v>
      </c>
      <c r="C284" s="6">
        <v>800215546</v>
      </c>
      <c r="D284" s="7" t="s">
        <v>172</v>
      </c>
      <c r="E284" s="73">
        <v>703575449</v>
      </c>
      <c r="F284" s="73">
        <v>703575449</v>
      </c>
      <c r="G284" s="99">
        <f t="shared" si="5"/>
        <v>0</v>
      </c>
    </row>
    <row r="285" spans="2:7" s="1" customFormat="1" outlineLevel="2" x14ac:dyDescent="0.25">
      <c r="B285" s="5" t="s">
        <v>33</v>
      </c>
      <c r="C285" s="6">
        <v>830032532</v>
      </c>
      <c r="D285" s="7" t="s">
        <v>134</v>
      </c>
      <c r="E285" s="73">
        <v>9971665</v>
      </c>
      <c r="F285" s="73">
        <v>9971665</v>
      </c>
      <c r="G285" s="99">
        <f t="shared" si="5"/>
        <v>0</v>
      </c>
    </row>
    <row r="286" spans="2:7" s="1" customFormat="1" outlineLevel="2" x14ac:dyDescent="0.25">
      <c r="B286" s="5" t="s">
        <v>33</v>
      </c>
      <c r="C286" s="6">
        <v>830039670</v>
      </c>
      <c r="D286" s="7" t="s">
        <v>135</v>
      </c>
      <c r="E286" s="73">
        <v>19709924</v>
      </c>
      <c r="F286" s="73">
        <v>0</v>
      </c>
      <c r="G286" s="99">
        <f t="shared" si="5"/>
        <v>-19709924</v>
      </c>
    </row>
    <row r="287" spans="2:7" s="1" customFormat="1" outlineLevel="2" x14ac:dyDescent="0.25">
      <c r="B287" s="5" t="s">
        <v>33</v>
      </c>
      <c r="C287" s="6">
        <v>830053105</v>
      </c>
      <c r="D287" s="7" t="s">
        <v>136</v>
      </c>
      <c r="E287" s="73">
        <v>414009339.36000001</v>
      </c>
      <c r="F287" s="73">
        <v>401900810.36000001</v>
      </c>
      <c r="G287" s="99">
        <f t="shared" si="5"/>
        <v>-12108529</v>
      </c>
    </row>
    <row r="288" spans="2:7" s="1" customFormat="1" outlineLevel="2" x14ac:dyDescent="0.25">
      <c r="B288" s="5" t="s">
        <v>33</v>
      </c>
      <c r="C288" s="6">
        <v>860070301</v>
      </c>
      <c r="D288" s="7" t="s">
        <v>291</v>
      </c>
      <c r="E288" s="73">
        <v>166616234.37</v>
      </c>
      <c r="F288" s="73">
        <v>679559173</v>
      </c>
      <c r="G288" s="99">
        <f t="shared" si="5"/>
        <v>512942938.63</v>
      </c>
    </row>
    <row r="289" spans="2:7" s="1" customFormat="1" outlineLevel="2" x14ac:dyDescent="0.25">
      <c r="B289" s="5" t="s">
        <v>33</v>
      </c>
      <c r="C289" s="6">
        <v>860525148</v>
      </c>
      <c r="D289" s="7" t="s">
        <v>137</v>
      </c>
      <c r="E289" s="73">
        <v>3592730</v>
      </c>
      <c r="F289" s="73">
        <v>88900</v>
      </c>
      <c r="G289" s="99">
        <f t="shared" si="5"/>
        <v>-3503830</v>
      </c>
    </row>
    <row r="290" spans="2:7" s="1" customFormat="1" outlineLevel="2" x14ac:dyDescent="0.25">
      <c r="B290" s="5" t="s">
        <v>33</v>
      </c>
      <c r="C290" s="6">
        <v>899999061</v>
      </c>
      <c r="D290" s="7" t="s">
        <v>302</v>
      </c>
      <c r="E290" s="73">
        <v>1306318445.26</v>
      </c>
      <c r="F290" s="73">
        <v>1283409835.9200001</v>
      </c>
      <c r="G290" s="99">
        <f t="shared" si="5"/>
        <v>-22908609.339999914</v>
      </c>
    </row>
    <row r="291" spans="2:7" s="1" customFormat="1" outlineLevel="2" x14ac:dyDescent="0.25">
      <c r="B291" s="5" t="s">
        <v>33</v>
      </c>
      <c r="C291" s="6">
        <v>899999063</v>
      </c>
      <c r="D291" s="7" t="s">
        <v>156</v>
      </c>
      <c r="E291" s="73">
        <v>4208938</v>
      </c>
      <c r="F291" s="73">
        <v>5797627</v>
      </c>
      <c r="G291" s="99">
        <f t="shared" si="5"/>
        <v>1588689</v>
      </c>
    </row>
    <row r="292" spans="2:7" s="1" customFormat="1" outlineLevel="2" x14ac:dyDescent="0.25">
      <c r="B292" s="5" t="s">
        <v>33</v>
      </c>
      <c r="C292" s="6">
        <v>899999068</v>
      </c>
      <c r="D292" s="7" t="s">
        <v>138</v>
      </c>
      <c r="E292" s="73">
        <v>651400</v>
      </c>
      <c r="F292" s="73">
        <v>0</v>
      </c>
      <c r="G292" s="99">
        <f t="shared" si="5"/>
        <v>-651400</v>
      </c>
    </row>
    <row r="293" spans="2:7" s="1" customFormat="1" outlineLevel="2" x14ac:dyDescent="0.25">
      <c r="B293" s="5" t="s">
        <v>33</v>
      </c>
      <c r="C293" s="6">
        <v>900336524</v>
      </c>
      <c r="D293" s="7" t="s">
        <v>230</v>
      </c>
      <c r="E293" s="73">
        <v>25832130.25</v>
      </c>
      <c r="F293" s="73">
        <v>135694288.44999999</v>
      </c>
      <c r="G293" s="99">
        <f t="shared" si="5"/>
        <v>109862158.19999999</v>
      </c>
    </row>
    <row r="294" spans="2:7" s="1" customFormat="1" outlineLevel="2" x14ac:dyDescent="0.25">
      <c r="B294" s="5" t="s">
        <v>33</v>
      </c>
      <c r="C294" s="6">
        <v>900486439</v>
      </c>
      <c r="D294" s="7" t="s">
        <v>255</v>
      </c>
      <c r="E294" s="73">
        <v>9097715</v>
      </c>
      <c r="F294" s="73">
        <v>9097715</v>
      </c>
      <c r="G294" s="99">
        <f t="shared" si="5"/>
        <v>0</v>
      </c>
    </row>
    <row r="295" spans="2:7" s="1" customFormat="1" outlineLevel="2" x14ac:dyDescent="0.25">
      <c r="B295" s="5" t="s">
        <v>33</v>
      </c>
      <c r="C295" s="6">
        <v>901361596</v>
      </c>
      <c r="D295" s="7" t="s">
        <v>252</v>
      </c>
      <c r="E295" s="73">
        <v>192447796.12</v>
      </c>
      <c r="F295" s="73">
        <v>266122407.31</v>
      </c>
      <c r="G295" s="99">
        <f t="shared" si="5"/>
        <v>73674611.189999998</v>
      </c>
    </row>
    <row r="296" spans="2:7" s="1" customFormat="1" outlineLevel="2" x14ac:dyDescent="0.25">
      <c r="B296" s="5" t="s">
        <v>33</v>
      </c>
      <c r="C296" s="6">
        <v>901433263</v>
      </c>
      <c r="D296" s="7" t="s">
        <v>259</v>
      </c>
      <c r="E296" s="73">
        <v>984023</v>
      </c>
      <c r="F296" s="73">
        <v>0</v>
      </c>
      <c r="G296" s="99">
        <f t="shared" si="5"/>
        <v>-984023</v>
      </c>
    </row>
    <row r="297" spans="2:7" s="1" customFormat="1" outlineLevel="2" x14ac:dyDescent="0.25">
      <c r="B297" s="5" t="s">
        <v>33</v>
      </c>
      <c r="C297" s="6">
        <v>901440176</v>
      </c>
      <c r="D297" s="7" t="s">
        <v>283</v>
      </c>
      <c r="E297" s="73">
        <v>190607418.97</v>
      </c>
      <c r="F297" s="73">
        <v>125542714.97</v>
      </c>
      <c r="G297" s="99">
        <f t="shared" si="5"/>
        <v>-65064704</v>
      </c>
    </row>
    <row r="298" spans="2:7" s="1" customFormat="1" outlineLevel="2" x14ac:dyDescent="0.25">
      <c r="B298" s="5" t="s">
        <v>33</v>
      </c>
      <c r="C298" s="6">
        <v>901495943</v>
      </c>
      <c r="D298" s="7" t="s">
        <v>277</v>
      </c>
      <c r="E298" s="73">
        <v>57042378</v>
      </c>
      <c r="F298" s="73">
        <v>52635801</v>
      </c>
      <c r="G298" s="99">
        <f t="shared" si="5"/>
        <v>-4406577</v>
      </c>
    </row>
    <row r="299" spans="2:7" s="1" customFormat="1" outlineLevel="2" x14ac:dyDescent="0.25">
      <c r="B299" s="5" t="s">
        <v>33</v>
      </c>
      <c r="C299" s="6">
        <v>901540734</v>
      </c>
      <c r="D299" s="7" t="s">
        <v>319</v>
      </c>
      <c r="E299" s="73">
        <v>534490</v>
      </c>
      <c r="F299" s="73">
        <v>0</v>
      </c>
      <c r="G299" s="99">
        <f t="shared" si="5"/>
        <v>-534490</v>
      </c>
    </row>
    <row r="300" spans="2:7" s="1" customFormat="1" outlineLevel="2" x14ac:dyDescent="0.25">
      <c r="B300" s="5" t="s">
        <v>33</v>
      </c>
      <c r="C300" s="6">
        <v>901540992</v>
      </c>
      <c r="D300" s="7" t="s">
        <v>285</v>
      </c>
      <c r="E300" s="73">
        <v>215065999.76999998</v>
      </c>
      <c r="F300" s="73">
        <v>220890103</v>
      </c>
      <c r="G300" s="99">
        <f t="shared" si="5"/>
        <v>5824103.2300000191</v>
      </c>
    </row>
    <row r="301" spans="2:7" s="1" customFormat="1" outlineLevel="2" x14ac:dyDescent="0.25">
      <c r="B301" s="5" t="s">
        <v>33</v>
      </c>
      <c r="C301" s="6">
        <v>901541021</v>
      </c>
      <c r="D301" s="7" t="s">
        <v>297</v>
      </c>
      <c r="E301" s="73">
        <v>0</v>
      </c>
      <c r="F301" s="73">
        <v>376340</v>
      </c>
      <c r="G301" s="99">
        <f t="shared" si="5"/>
        <v>376340</v>
      </c>
    </row>
    <row r="302" spans="2:7" s="1" customFormat="1" outlineLevel="2" x14ac:dyDescent="0.25">
      <c r="B302" s="5" t="s">
        <v>33</v>
      </c>
      <c r="C302" s="6">
        <v>901541302</v>
      </c>
      <c r="D302" s="7" t="s">
        <v>284</v>
      </c>
      <c r="E302" s="73">
        <v>31396277.960000001</v>
      </c>
      <c r="F302" s="73">
        <v>28164022</v>
      </c>
      <c r="G302" s="99">
        <f t="shared" si="5"/>
        <v>-3232255.9600000009</v>
      </c>
    </row>
    <row r="303" spans="2:7" s="1" customFormat="1" ht="15.75" outlineLevel="2" thickBot="1" x14ac:dyDescent="0.3">
      <c r="B303" s="5" t="s">
        <v>33</v>
      </c>
      <c r="C303" s="6">
        <v>901682277</v>
      </c>
      <c r="D303" s="7" t="s">
        <v>277</v>
      </c>
      <c r="E303" s="73">
        <v>0</v>
      </c>
      <c r="F303" s="73">
        <v>869487061</v>
      </c>
      <c r="G303" s="99">
        <f t="shared" si="5"/>
        <v>869487061</v>
      </c>
    </row>
    <row r="304" spans="2:7" s="1" customFormat="1" ht="15.75" outlineLevel="1" thickBot="1" x14ac:dyDescent="0.3">
      <c r="B304" s="103" t="s">
        <v>200</v>
      </c>
      <c r="C304" s="109"/>
      <c r="D304" s="109"/>
      <c r="E304" s="78">
        <f>SUBTOTAL(9,E282:E303)</f>
        <v>3354818178.0599995</v>
      </c>
      <c r="F304" s="78">
        <f>SUBTOTAL(9,F282:F303)</f>
        <v>4795712428.0100002</v>
      </c>
      <c r="G304" s="79">
        <f>SUBTOTAL(9,G282:G303)</f>
        <v>1440894249.95</v>
      </c>
    </row>
    <row r="305" spans="2:7" s="1" customFormat="1" ht="15.75" outlineLevel="2" thickBot="1" x14ac:dyDescent="0.3">
      <c r="B305" s="5" t="s">
        <v>34</v>
      </c>
      <c r="C305" s="6">
        <v>800246953</v>
      </c>
      <c r="D305" s="7" t="s">
        <v>177</v>
      </c>
      <c r="E305" s="73">
        <v>8841888357</v>
      </c>
      <c r="F305" s="73">
        <v>8184950601</v>
      </c>
      <c r="G305" s="99">
        <f t="shared" si="5"/>
        <v>-656937756</v>
      </c>
    </row>
    <row r="306" spans="2:7" s="1" customFormat="1" ht="15.75" outlineLevel="1" thickBot="1" x14ac:dyDescent="0.3">
      <c r="B306" s="103" t="s">
        <v>201</v>
      </c>
      <c r="C306" s="109"/>
      <c r="D306" s="109"/>
      <c r="E306" s="78">
        <f>SUBTOTAL(9,E305:E305)</f>
        <v>8841888357</v>
      </c>
      <c r="F306" s="78">
        <f>SUBTOTAL(9,F305:F305)</f>
        <v>8184950601</v>
      </c>
      <c r="G306" s="79">
        <f>SUBTOTAL(9,G305:G305)</f>
        <v>-656937756</v>
      </c>
    </row>
    <row r="307" spans="2:7" s="1" customFormat="1" outlineLevel="2" x14ac:dyDescent="0.25">
      <c r="B307" s="5" t="s">
        <v>35</v>
      </c>
      <c r="C307" s="6">
        <v>800088702</v>
      </c>
      <c r="D307" s="7" t="s">
        <v>53</v>
      </c>
      <c r="E307" s="73">
        <v>965469426.13999999</v>
      </c>
      <c r="F307" s="73">
        <v>742040541.25</v>
      </c>
      <c r="G307" s="99">
        <f t="shared" si="5"/>
        <v>-223428884.88999999</v>
      </c>
    </row>
    <row r="308" spans="2:7" s="1" customFormat="1" outlineLevel="2" x14ac:dyDescent="0.25">
      <c r="B308" s="5" t="s">
        <v>35</v>
      </c>
      <c r="C308" s="6">
        <v>800130907</v>
      </c>
      <c r="D308" s="7" t="s">
        <v>256</v>
      </c>
      <c r="E308" s="73">
        <v>1892499428.8199999</v>
      </c>
      <c r="F308" s="73">
        <v>1511557147.0799999</v>
      </c>
      <c r="G308" s="99">
        <f t="shared" si="5"/>
        <v>-380942281.74000001</v>
      </c>
    </row>
    <row r="309" spans="2:7" s="1" customFormat="1" outlineLevel="2" x14ac:dyDescent="0.25">
      <c r="B309" s="5" t="s">
        <v>35</v>
      </c>
      <c r="C309" s="6">
        <v>800249241</v>
      </c>
      <c r="D309" s="7" t="s">
        <v>55</v>
      </c>
      <c r="E309" s="73">
        <v>257560078.69999999</v>
      </c>
      <c r="F309" s="73">
        <v>257560078.69999999</v>
      </c>
      <c r="G309" s="99">
        <f t="shared" si="5"/>
        <v>0</v>
      </c>
    </row>
    <row r="310" spans="2:7" s="1" customFormat="1" outlineLevel="2" x14ac:dyDescent="0.25">
      <c r="B310" s="5" t="s">
        <v>35</v>
      </c>
      <c r="C310" s="6">
        <v>800251440</v>
      </c>
      <c r="D310" s="7" t="s">
        <v>57</v>
      </c>
      <c r="E310" s="73">
        <v>1745595762.2599998</v>
      </c>
      <c r="F310" s="73">
        <v>847578849.78999996</v>
      </c>
      <c r="G310" s="99">
        <f t="shared" si="5"/>
        <v>-898016912.46999979</v>
      </c>
    </row>
    <row r="311" spans="2:7" s="1" customFormat="1" outlineLevel="2" x14ac:dyDescent="0.25">
      <c r="B311" s="5" t="s">
        <v>35</v>
      </c>
      <c r="C311" s="6">
        <v>805001157</v>
      </c>
      <c r="D311" s="7" t="s">
        <v>60</v>
      </c>
      <c r="E311" s="73">
        <v>6762628</v>
      </c>
      <c r="F311" s="73">
        <v>10153762</v>
      </c>
      <c r="G311" s="99">
        <f t="shared" si="5"/>
        <v>3391134</v>
      </c>
    </row>
    <row r="312" spans="2:7" s="1" customFormat="1" outlineLevel="2" x14ac:dyDescent="0.25">
      <c r="B312" s="5" t="s">
        <v>35</v>
      </c>
      <c r="C312" s="6">
        <v>806008394</v>
      </c>
      <c r="D312" s="7" t="s">
        <v>61</v>
      </c>
      <c r="E312" s="73">
        <v>897430106.87</v>
      </c>
      <c r="F312" s="73">
        <v>857296663.47000003</v>
      </c>
      <c r="G312" s="99">
        <f t="shared" si="5"/>
        <v>-40133443.399999976</v>
      </c>
    </row>
    <row r="313" spans="2:7" s="1" customFormat="1" outlineLevel="2" x14ac:dyDescent="0.25">
      <c r="B313" s="5" t="s">
        <v>35</v>
      </c>
      <c r="C313" s="6">
        <v>809008362</v>
      </c>
      <c r="D313" s="7" t="s">
        <v>139</v>
      </c>
      <c r="E313" s="73">
        <v>222227736.75</v>
      </c>
      <c r="F313" s="73">
        <v>315245906</v>
      </c>
      <c r="G313" s="99">
        <f t="shared" si="5"/>
        <v>93018169.25</v>
      </c>
    </row>
    <row r="314" spans="2:7" s="1" customFormat="1" outlineLevel="2" x14ac:dyDescent="0.25">
      <c r="B314" s="5" t="s">
        <v>35</v>
      </c>
      <c r="C314" s="6">
        <v>814000337</v>
      </c>
      <c r="D314" s="7" t="s">
        <v>62</v>
      </c>
      <c r="E314" s="73">
        <v>266594488</v>
      </c>
      <c r="F314" s="73">
        <v>266594488</v>
      </c>
      <c r="G314" s="99">
        <f t="shared" si="5"/>
        <v>0</v>
      </c>
    </row>
    <row r="315" spans="2:7" s="1" customFormat="1" outlineLevel="2" x14ac:dyDescent="0.25">
      <c r="B315" s="5" t="s">
        <v>35</v>
      </c>
      <c r="C315" s="6">
        <v>817000248</v>
      </c>
      <c r="D315" s="7" t="s">
        <v>63</v>
      </c>
      <c r="E315" s="73">
        <v>271042296</v>
      </c>
      <c r="F315" s="73">
        <v>271042296</v>
      </c>
      <c r="G315" s="99">
        <f t="shared" si="5"/>
        <v>0</v>
      </c>
    </row>
    <row r="316" spans="2:7" s="1" customFormat="1" outlineLevel="2" x14ac:dyDescent="0.25">
      <c r="B316" s="5" t="s">
        <v>35</v>
      </c>
      <c r="C316" s="6">
        <v>817001773</v>
      </c>
      <c r="D316" s="7" t="s">
        <v>141</v>
      </c>
      <c r="E316" s="73">
        <v>116612723</v>
      </c>
      <c r="F316" s="73">
        <v>297305509</v>
      </c>
      <c r="G316" s="99">
        <f t="shared" si="5"/>
        <v>180692786</v>
      </c>
    </row>
    <row r="317" spans="2:7" s="1" customFormat="1" outlineLevel="2" x14ac:dyDescent="0.25">
      <c r="B317" s="5" t="s">
        <v>35</v>
      </c>
      <c r="C317" s="6">
        <v>824001398</v>
      </c>
      <c r="D317" s="7" t="s">
        <v>142</v>
      </c>
      <c r="E317" s="73">
        <v>72983877</v>
      </c>
      <c r="F317" s="73">
        <v>122852986</v>
      </c>
      <c r="G317" s="99">
        <f t="shared" si="5"/>
        <v>49869109</v>
      </c>
    </row>
    <row r="318" spans="2:7" s="1" customFormat="1" outlineLevel="2" x14ac:dyDescent="0.25">
      <c r="B318" s="5" t="s">
        <v>35</v>
      </c>
      <c r="C318" s="6">
        <v>830003564</v>
      </c>
      <c r="D318" s="7" t="s">
        <v>65</v>
      </c>
      <c r="E318" s="73">
        <v>2425482123.5400004</v>
      </c>
      <c r="F318" s="73">
        <v>4127961535.7899995</v>
      </c>
      <c r="G318" s="99">
        <f t="shared" si="5"/>
        <v>1702479412.249999</v>
      </c>
    </row>
    <row r="319" spans="2:7" s="1" customFormat="1" outlineLevel="2" x14ac:dyDescent="0.25">
      <c r="B319" s="5" t="s">
        <v>35</v>
      </c>
      <c r="C319" s="6">
        <v>830113831</v>
      </c>
      <c r="D319" s="7" t="s">
        <v>68</v>
      </c>
      <c r="E319" s="73">
        <v>437506566.36000001</v>
      </c>
      <c r="F319" s="73">
        <v>442574348.96000004</v>
      </c>
      <c r="G319" s="99">
        <f t="shared" si="5"/>
        <v>5067782.6000000238</v>
      </c>
    </row>
    <row r="320" spans="2:7" s="1" customFormat="1" outlineLevel="2" x14ac:dyDescent="0.25">
      <c r="B320" s="5" t="s">
        <v>35</v>
      </c>
      <c r="C320" s="6">
        <v>832000760</v>
      </c>
      <c r="D320" s="7" t="s">
        <v>69</v>
      </c>
      <c r="E320" s="73">
        <v>2048125934</v>
      </c>
      <c r="F320" s="73">
        <v>0</v>
      </c>
      <c r="G320" s="99">
        <f t="shared" si="5"/>
        <v>-2048125934</v>
      </c>
    </row>
    <row r="321" spans="2:7" s="1" customFormat="1" outlineLevel="2" x14ac:dyDescent="0.25">
      <c r="B321" s="5" t="s">
        <v>35</v>
      </c>
      <c r="C321" s="6">
        <v>837000084</v>
      </c>
      <c r="D321" s="7" t="s">
        <v>143</v>
      </c>
      <c r="E321" s="73">
        <v>168805430.80000001</v>
      </c>
      <c r="F321" s="73">
        <v>231050620.44</v>
      </c>
      <c r="G321" s="99">
        <f t="shared" si="5"/>
        <v>62245189.639999986</v>
      </c>
    </row>
    <row r="322" spans="2:7" s="1" customFormat="1" outlineLevel="2" x14ac:dyDescent="0.25">
      <c r="B322" s="5" t="s">
        <v>35</v>
      </c>
      <c r="C322" s="6">
        <v>839000495</v>
      </c>
      <c r="D322" s="7" t="s">
        <v>144</v>
      </c>
      <c r="E322" s="73">
        <v>29759806.5</v>
      </c>
      <c r="F322" s="73">
        <v>13695525</v>
      </c>
      <c r="G322" s="99">
        <f t="shared" si="5"/>
        <v>-16064281.5</v>
      </c>
    </row>
    <row r="323" spans="2:7" s="1" customFormat="1" outlineLevel="2" x14ac:dyDescent="0.25">
      <c r="B323" s="5" t="s">
        <v>35</v>
      </c>
      <c r="C323" s="6">
        <v>860066942</v>
      </c>
      <c r="D323" s="7" t="s">
        <v>70</v>
      </c>
      <c r="E323" s="73">
        <v>575777623.59000015</v>
      </c>
      <c r="F323" s="73">
        <v>1238195956.3899999</v>
      </c>
      <c r="G323" s="99">
        <f t="shared" si="5"/>
        <v>662418332.79999971</v>
      </c>
    </row>
    <row r="324" spans="2:7" s="1" customFormat="1" outlineLevel="2" x14ac:dyDescent="0.25">
      <c r="B324" s="5" t="s">
        <v>35</v>
      </c>
      <c r="C324" s="6">
        <v>890102044</v>
      </c>
      <c r="D324" s="7" t="s">
        <v>71</v>
      </c>
      <c r="E324" s="73">
        <v>3233250014.5600004</v>
      </c>
      <c r="F324" s="73">
        <v>302006260.40000004</v>
      </c>
      <c r="G324" s="99">
        <f t="shared" si="5"/>
        <v>-2931243754.1600003</v>
      </c>
    </row>
    <row r="325" spans="2:7" s="1" customFormat="1" outlineLevel="2" x14ac:dyDescent="0.25">
      <c r="B325" s="5" t="s">
        <v>35</v>
      </c>
      <c r="C325" s="6">
        <v>890303093</v>
      </c>
      <c r="D325" s="7" t="s">
        <v>73</v>
      </c>
      <c r="E325" s="73">
        <v>6723431</v>
      </c>
      <c r="F325" s="73">
        <v>18408915</v>
      </c>
      <c r="G325" s="99">
        <f t="shared" ref="G325:G339" si="6">+F325-E325</f>
        <v>11685484</v>
      </c>
    </row>
    <row r="326" spans="2:7" s="1" customFormat="1" outlineLevel="2" x14ac:dyDescent="0.25">
      <c r="B326" s="5" t="s">
        <v>35</v>
      </c>
      <c r="C326" s="6">
        <v>890500675</v>
      </c>
      <c r="D326" s="7" t="s">
        <v>146</v>
      </c>
      <c r="E326" s="73">
        <v>29017653</v>
      </c>
      <c r="F326" s="73">
        <v>52832181.5</v>
      </c>
      <c r="G326" s="99">
        <f t="shared" si="6"/>
        <v>23814528.5</v>
      </c>
    </row>
    <row r="327" spans="2:7" s="1" customFormat="1" outlineLevel="2" x14ac:dyDescent="0.25">
      <c r="B327" s="5" t="s">
        <v>35</v>
      </c>
      <c r="C327" s="6">
        <v>891600091</v>
      </c>
      <c r="D327" s="7" t="s">
        <v>75</v>
      </c>
      <c r="E327" s="73">
        <v>283101032</v>
      </c>
      <c r="F327" s="73">
        <v>315120155</v>
      </c>
      <c r="G327" s="99">
        <f t="shared" si="6"/>
        <v>32019123</v>
      </c>
    </row>
    <row r="328" spans="2:7" s="1" customFormat="1" outlineLevel="2" x14ac:dyDescent="0.25">
      <c r="B328" s="5" t="s">
        <v>35</v>
      </c>
      <c r="C328" s="6">
        <v>891856000</v>
      </c>
      <c r="D328" s="7" t="s">
        <v>76</v>
      </c>
      <c r="E328" s="73">
        <v>1118854268</v>
      </c>
      <c r="F328" s="73">
        <v>999517245.63999999</v>
      </c>
      <c r="G328" s="99">
        <f t="shared" si="6"/>
        <v>-119337022.36000001</v>
      </c>
    </row>
    <row r="329" spans="2:7" s="1" customFormat="1" outlineLevel="2" x14ac:dyDescent="0.25">
      <c r="B329" s="5" t="s">
        <v>35</v>
      </c>
      <c r="C329" s="6">
        <v>892200015</v>
      </c>
      <c r="D329" s="7" t="s">
        <v>149</v>
      </c>
      <c r="E329" s="73">
        <v>76448767</v>
      </c>
      <c r="F329" s="73">
        <v>0</v>
      </c>
      <c r="G329" s="99">
        <f t="shared" si="6"/>
        <v>-76448767</v>
      </c>
    </row>
    <row r="330" spans="2:7" s="1" customFormat="1" outlineLevel="2" x14ac:dyDescent="0.25">
      <c r="B330" s="5" t="s">
        <v>35</v>
      </c>
      <c r="C330" s="6">
        <v>900156264</v>
      </c>
      <c r="D330" s="7" t="s">
        <v>77</v>
      </c>
      <c r="E330" s="73">
        <v>3225941367.5199995</v>
      </c>
      <c r="F330" s="73">
        <v>3882225006.3799992</v>
      </c>
      <c r="G330" s="99">
        <f t="shared" si="6"/>
        <v>656283638.85999966</v>
      </c>
    </row>
    <row r="331" spans="2:7" s="1" customFormat="1" outlineLevel="2" x14ac:dyDescent="0.25">
      <c r="B331" s="5" t="s">
        <v>35</v>
      </c>
      <c r="C331" s="6">
        <v>900226715</v>
      </c>
      <c r="D331" s="7" t="s">
        <v>78</v>
      </c>
      <c r="E331" s="73">
        <v>4806759705.4200001</v>
      </c>
      <c r="F331" s="73">
        <v>7284816045.6900005</v>
      </c>
      <c r="G331" s="99">
        <f t="shared" si="6"/>
        <v>2478056340.2700005</v>
      </c>
    </row>
    <row r="332" spans="2:7" s="1" customFormat="1" outlineLevel="2" x14ac:dyDescent="0.25">
      <c r="B332" s="5" t="s">
        <v>35</v>
      </c>
      <c r="C332" s="6">
        <v>900298372</v>
      </c>
      <c r="D332" s="7" t="s">
        <v>246</v>
      </c>
      <c r="E332" s="73">
        <v>26975606057.489998</v>
      </c>
      <c r="F332" s="73">
        <v>27862026293.319996</v>
      </c>
      <c r="G332" s="99">
        <f t="shared" si="6"/>
        <v>886420235.82999802</v>
      </c>
    </row>
    <row r="333" spans="2:7" s="1" customFormat="1" outlineLevel="2" x14ac:dyDescent="0.25">
      <c r="B333" s="5" t="s">
        <v>35</v>
      </c>
      <c r="C333" s="6">
        <v>900604350</v>
      </c>
      <c r="D333" s="7" t="s">
        <v>280</v>
      </c>
      <c r="E333" s="73">
        <v>437483582.59999996</v>
      </c>
      <c r="F333" s="73">
        <v>638488768.20000005</v>
      </c>
      <c r="G333" s="99">
        <f t="shared" si="6"/>
        <v>201005185.60000008</v>
      </c>
    </row>
    <row r="334" spans="2:7" s="1" customFormat="1" outlineLevel="2" x14ac:dyDescent="0.25">
      <c r="B334" s="5" t="s">
        <v>35</v>
      </c>
      <c r="C334" s="6">
        <v>900914254</v>
      </c>
      <c r="D334" s="7" t="s">
        <v>253</v>
      </c>
      <c r="E334" s="73">
        <v>13486140</v>
      </c>
      <c r="F334" s="73">
        <v>2321552</v>
      </c>
      <c r="G334" s="99">
        <f t="shared" si="6"/>
        <v>-11164588</v>
      </c>
    </row>
    <row r="335" spans="2:7" s="1" customFormat="1" outlineLevel="2" x14ac:dyDescent="0.25">
      <c r="B335" s="5" t="s">
        <v>35</v>
      </c>
      <c r="C335" s="6">
        <v>900935126</v>
      </c>
      <c r="D335" s="7" t="s">
        <v>151</v>
      </c>
      <c r="E335" s="73">
        <v>1340733182.72</v>
      </c>
      <c r="F335" s="73">
        <v>1116323742.8600001</v>
      </c>
      <c r="G335" s="99">
        <f t="shared" si="6"/>
        <v>-224409439.8599999</v>
      </c>
    </row>
    <row r="336" spans="2:7" s="1" customFormat="1" outlineLevel="2" x14ac:dyDescent="0.25">
      <c r="B336" s="5" t="s">
        <v>35</v>
      </c>
      <c r="C336" s="6">
        <v>901021565</v>
      </c>
      <c r="D336" s="7" t="s">
        <v>292</v>
      </c>
      <c r="E336" s="73">
        <v>1053035059.2</v>
      </c>
      <c r="F336" s="73">
        <v>1275981911</v>
      </c>
      <c r="G336" s="99">
        <f t="shared" si="6"/>
        <v>222946851.79999995</v>
      </c>
    </row>
    <row r="337" spans="2:17" s="1" customFormat="1" outlineLevel="2" x14ac:dyDescent="0.25">
      <c r="B337" s="5" t="s">
        <v>35</v>
      </c>
      <c r="C337" s="6">
        <v>901093846</v>
      </c>
      <c r="D337" s="7" t="s">
        <v>152</v>
      </c>
      <c r="E337" s="73">
        <v>1852166959.3899999</v>
      </c>
      <c r="F337" s="73">
        <v>0</v>
      </c>
      <c r="G337" s="99">
        <f t="shared" si="6"/>
        <v>-1852166959.3899999</v>
      </c>
    </row>
    <row r="338" spans="2:17" s="1" customFormat="1" outlineLevel="2" x14ac:dyDescent="0.25">
      <c r="B338" s="5" t="s">
        <v>35</v>
      </c>
      <c r="C338" s="6">
        <v>901543211</v>
      </c>
      <c r="D338" s="7" t="s">
        <v>294</v>
      </c>
      <c r="E338" s="73">
        <v>0</v>
      </c>
      <c r="F338" s="73">
        <v>1388632986.1400001</v>
      </c>
      <c r="G338" s="99">
        <f t="shared" si="6"/>
        <v>1388632986.1400001</v>
      </c>
    </row>
    <row r="339" spans="2:17" s="1" customFormat="1" ht="15.75" outlineLevel="2" thickBot="1" x14ac:dyDescent="0.3">
      <c r="B339" s="5" t="s">
        <v>35</v>
      </c>
      <c r="C339" s="6">
        <v>901543761</v>
      </c>
      <c r="D339" s="7" t="s">
        <v>288</v>
      </c>
      <c r="E339" s="73">
        <v>25032415</v>
      </c>
      <c r="F339" s="73">
        <v>153279563</v>
      </c>
      <c r="G339" s="99">
        <f t="shared" si="6"/>
        <v>128247148</v>
      </c>
    </row>
    <row r="340" spans="2:17" s="1" customFormat="1" ht="15.75" outlineLevel="1" thickBot="1" x14ac:dyDescent="0.3">
      <c r="B340" s="103" t="s">
        <v>202</v>
      </c>
      <c r="C340" s="109"/>
      <c r="D340" s="109"/>
      <c r="E340" s="78">
        <f>SUBTOTAL(9,E307:E339)</f>
        <v>56877875671.229996</v>
      </c>
      <c r="F340" s="78">
        <f>SUBTOTAL(9,F307:F339)</f>
        <v>56844686839.999992</v>
      </c>
      <c r="G340" s="79">
        <f>SUBTOTAL(9,G307:G339)</f>
        <v>-33188831.230003357</v>
      </c>
    </row>
    <row r="341" spans="2:17" s="1" customFormat="1" ht="15.75" thickBot="1" x14ac:dyDescent="0.3">
      <c r="B341" s="103" t="s">
        <v>237</v>
      </c>
      <c r="C341" s="109"/>
      <c r="D341" s="109"/>
      <c r="E341" s="78">
        <f>SUBTOTAL(9,E6:E339)</f>
        <v>218648452059.31012</v>
      </c>
      <c r="F341" s="78">
        <f>SUBTOTAL(9,F6:F339)</f>
        <v>227539521766.76007</v>
      </c>
      <c r="G341" s="79">
        <f>SUBTOTAL(9,G6:G339)</f>
        <v>8891069707.449934</v>
      </c>
    </row>
    <row r="342" spans="2:17" s="1" customFormat="1" ht="7.5" customHeight="1" thickBot="1" x14ac:dyDescent="0.3">
      <c r="B342" s="65"/>
      <c r="C342" s="66"/>
      <c r="D342" s="65"/>
      <c r="E342" s="77"/>
      <c r="F342" s="77"/>
      <c r="G342" s="77"/>
    </row>
    <row r="343" spans="2:17" s="1" customFormat="1" ht="15.75" thickBot="1" x14ac:dyDescent="0.3">
      <c r="B343" s="103" t="s">
        <v>320</v>
      </c>
      <c r="C343" s="109"/>
      <c r="D343" s="109"/>
      <c r="E343" s="78">
        <v>6670265958</v>
      </c>
      <c r="F343" s="78">
        <v>6808459949.6399994</v>
      </c>
      <c r="G343" s="79">
        <f t="shared" ref="G343" si="7">+F343-E343</f>
        <v>138193991.63999939</v>
      </c>
    </row>
    <row r="344" spans="2:17" s="1" customFormat="1" ht="8.25" customHeight="1" thickBot="1" x14ac:dyDescent="0.3">
      <c r="B344" s="65"/>
      <c r="C344" s="66"/>
      <c r="D344" s="65"/>
      <c r="E344" s="77"/>
      <c r="F344" s="77"/>
      <c r="G344" s="77"/>
    </row>
    <row r="345" spans="2:17" s="1" customFormat="1" ht="15.75" thickBot="1" x14ac:dyDescent="0.3">
      <c r="B345" s="103" t="s">
        <v>321</v>
      </c>
      <c r="C345" s="109"/>
      <c r="D345" s="109"/>
      <c r="E345" s="78">
        <f>+E341+E343</f>
        <v>225318718017.31012</v>
      </c>
      <c r="F345" s="78">
        <f>+F341+F343</f>
        <v>234347981716.40009</v>
      </c>
      <c r="G345" s="79">
        <f t="shared" ref="G345" si="8">+F345-E345</f>
        <v>9029263699.0899658</v>
      </c>
    </row>
    <row r="346" spans="2:17" s="1" customFormat="1" x14ac:dyDescent="0.25">
      <c r="B346" s="65"/>
      <c r="C346" s="66"/>
      <c r="D346" s="65"/>
      <c r="E346" s="77"/>
      <c r="F346" s="77"/>
      <c r="G346" s="77"/>
    </row>
    <row r="347" spans="2:17" s="1" customFormat="1" x14ac:dyDescent="0.25">
      <c r="B347" s="65"/>
      <c r="C347" s="66"/>
      <c r="D347" s="65"/>
      <c r="E347" s="77"/>
      <c r="F347" s="77"/>
      <c r="G347" s="77"/>
    </row>
    <row r="348" spans="2:17" s="1" customFormat="1" x14ac:dyDescent="0.25">
      <c r="B348" s="65"/>
      <c r="C348" s="66"/>
      <c r="D348" s="65"/>
      <c r="E348" s="77"/>
      <c r="F348" s="77"/>
      <c r="G348" s="77"/>
    </row>
    <row r="349" spans="2:17" s="58" customFormat="1" x14ac:dyDescent="0.25">
      <c r="B349" s="110" t="s">
        <v>240</v>
      </c>
      <c r="C349" s="110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</row>
    <row r="350" spans="2:17" s="58" customFormat="1" x14ac:dyDescent="0.25">
      <c r="B350" s="60" t="s">
        <v>239</v>
      </c>
      <c r="C350" s="61"/>
      <c r="E350" s="59"/>
      <c r="F350" s="59"/>
      <c r="G350" s="59"/>
      <c r="H350" s="59"/>
      <c r="Q350" s="59"/>
    </row>
    <row r="351" spans="2:17" s="58" customFormat="1" x14ac:dyDescent="0.25">
      <c r="B351" s="60" t="s">
        <v>213</v>
      </c>
      <c r="C351" s="61"/>
      <c r="E351" s="59"/>
      <c r="F351" s="59"/>
      <c r="G351" s="59"/>
      <c r="H351" s="59"/>
    </row>
    <row r="352" spans="2:17" s="58" customFormat="1" x14ac:dyDescent="0.25">
      <c r="B352" s="60"/>
      <c r="C352" s="61"/>
      <c r="E352" s="59"/>
      <c r="F352" s="59"/>
      <c r="G352" s="59"/>
      <c r="H352" s="59"/>
    </row>
    <row r="353" spans="2:13" s="58" customFormat="1" x14ac:dyDescent="0.25">
      <c r="B353" s="60"/>
      <c r="C353" s="61"/>
      <c r="E353" s="59"/>
      <c r="F353" s="59"/>
      <c r="G353" s="59"/>
      <c r="H353" s="59"/>
      <c r="M353" s="59"/>
    </row>
    <row r="354" spans="2:13" s="58" customFormat="1" x14ac:dyDescent="0.25">
      <c r="B354" s="62" t="s">
        <v>214</v>
      </c>
      <c r="C354" s="61"/>
      <c r="E354" s="59"/>
      <c r="F354" s="59"/>
      <c r="G354" s="59"/>
      <c r="H354" s="59"/>
      <c r="M354" s="59"/>
    </row>
    <row r="355" spans="2:13" s="58" customFormat="1" x14ac:dyDescent="0.25">
      <c r="B355" s="60" t="s">
        <v>238</v>
      </c>
      <c r="C355" s="61"/>
      <c r="E355" s="59"/>
      <c r="F355" s="59"/>
      <c r="G355" s="59"/>
      <c r="H355" s="59"/>
      <c r="M355" s="59"/>
    </row>
    <row r="356" spans="2:13" s="58" customFormat="1" x14ac:dyDescent="0.25">
      <c r="B356" s="60" t="s">
        <v>213</v>
      </c>
      <c r="C356" s="61"/>
      <c r="E356" s="59"/>
      <c r="F356" s="59"/>
      <c r="G356" s="59"/>
      <c r="H356" s="59"/>
    </row>
    <row r="357" spans="2:13" s="1" customFormat="1" x14ac:dyDescent="0.25">
      <c r="B357" s="65"/>
      <c r="C357" s="66"/>
      <c r="D357" s="65"/>
      <c r="E357" s="77"/>
      <c r="F357" s="77"/>
      <c r="G357" s="77"/>
    </row>
    <row r="358" spans="2:13" s="1" customFormat="1" x14ac:dyDescent="0.25">
      <c r="B358" s="65"/>
      <c r="C358" s="66"/>
      <c r="D358" s="65"/>
      <c r="E358" s="77"/>
      <c r="F358" s="77"/>
      <c r="G358" s="77"/>
    </row>
    <row r="359" spans="2:13" s="1" customFormat="1" x14ac:dyDescent="0.25">
      <c r="B359" s="65"/>
      <c r="C359" s="66"/>
      <c r="D359" s="65"/>
      <c r="E359" s="77"/>
      <c r="F359" s="77"/>
      <c r="G359" s="77"/>
    </row>
    <row r="360" spans="2:13" s="1" customFormat="1" x14ac:dyDescent="0.25">
      <c r="B360" s="65"/>
      <c r="C360" s="66"/>
      <c r="D360" s="65"/>
      <c r="E360" s="77"/>
      <c r="F360" s="77"/>
      <c r="G360" s="77"/>
    </row>
    <row r="361" spans="2:13" s="1" customFormat="1" x14ac:dyDescent="0.25">
      <c r="B361" s="65"/>
      <c r="C361" s="66"/>
      <c r="D361" s="65"/>
      <c r="E361" s="77"/>
      <c r="F361" s="77"/>
      <c r="G361" s="77"/>
    </row>
    <row r="362" spans="2:13" s="1" customFormat="1" x14ac:dyDescent="0.25">
      <c r="B362" s="65"/>
      <c r="C362" s="66"/>
      <c r="D362" s="65"/>
      <c r="E362" s="77"/>
      <c r="F362" s="77"/>
      <c r="G362" s="77"/>
    </row>
    <row r="363" spans="2:13" s="1" customFormat="1" x14ac:dyDescent="0.25">
      <c r="B363" s="65"/>
      <c r="C363" s="66"/>
      <c r="D363" s="65"/>
      <c r="E363" s="77"/>
      <c r="F363" s="77"/>
      <c r="G363" s="77"/>
    </row>
    <row r="364" spans="2:13" s="1" customFormat="1" x14ac:dyDescent="0.25">
      <c r="B364" s="65"/>
      <c r="C364" s="66"/>
      <c r="D364" s="65"/>
      <c r="E364" s="77"/>
      <c r="F364" s="77"/>
      <c r="G364" s="77"/>
    </row>
    <row r="365" spans="2:13" s="1" customFormat="1" x14ac:dyDescent="0.25">
      <c r="B365" s="65"/>
      <c r="C365" s="66"/>
      <c r="D365" s="65"/>
      <c r="E365" s="77"/>
      <c r="F365" s="77"/>
      <c r="G365" s="77"/>
    </row>
    <row r="366" spans="2:13" s="1" customFormat="1" x14ac:dyDescent="0.25">
      <c r="B366" s="65"/>
      <c r="C366" s="66"/>
      <c r="D366" s="65"/>
      <c r="E366" s="77"/>
      <c r="F366" s="77"/>
      <c r="G366" s="77"/>
    </row>
    <row r="367" spans="2:13" s="1" customFormat="1" x14ac:dyDescent="0.25">
      <c r="B367" s="65"/>
      <c r="C367" s="66"/>
      <c r="D367" s="65"/>
      <c r="E367" s="77"/>
      <c r="F367" s="77"/>
      <c r="G367" s="77"/>
    </row>
    <row r="368" spans="2:13" s="1" customFormat="1" x14ac:dyDescent="0.25">
      <c r="B368" s="65"/>
      <c r="C368" s="66"/>
      <c r="D368" s="65"/>
      <c r="E368" s="77"/>
      <c r="F368" s="77"/>
      <c r="G368" s="77"/>
    </row>
    <row r="369" spans="2:7" s="1" customFormat="1" x14ac:dyDescent="0.25">
      <c r="B369" s="65"/>
      <c r="C369" s="66"/>
      <c r="D369" s="65"/>
      <c r="E369" s="77"/>
      <c r="F369" s="77"/>
      <c r="G369" s="77"/>
    </row>
    <row r="370" spans="2:7" s="1" customFormat="1" x14ac:dyDescent="0.25">
      <c r="B370" s="65"/>
      <c r="C370" s="66"/>
      <c r="D370" s="65"/>
      <c r="E370" s="77"/>
      <c r="F370" s="77"/>
      <c r="G370" s="77"/>
    </row>
    <row r="371" spans="2:7" s="1" customFormat="1" x14ac:dyDescent="0.25">
      <c r="B371" s="65"/>
      <c r="C371" s="66"/>
      <c r="D371" s="65"/>
      <c r="E371" s="77"/>
      <c r="F371" s="77"/>
      <c r="G371" s="77"/>
    </row>
    <row r="372" spans="2:7" s="1" customFormat="1" x14ac:dyDescent="0.25">
      <c r="B372" s="65"/>
      <c r="C372" s="66"/>
      <c r="D372" s="65"/>
      <c r="E372" s="77"/>
      <c r="F372" s="77"/>
      <c r="G372" s="77"/>
    </row>
    <row r="373" spans="2:7" s="1" customFormat="1" x14ac:dyDescent="0.25">
      <c r="B373" s="65"/>
      <c r="C373" s="66"/>
      <c r="D373" s="65"/>
      <c r="E373" s="77"/>
      <c r="F373" s="77"/>
      <c r="G373" s="77"/>
    </row>
    <row r="374" spans="2:7" s="1" customFormat="1" x14ac:dyDescent="0.25">
      <c r="B374" s="65"/>
      <c r="C374" s="66"/>
      <c r="D374" s="65"/>
      <c r="E374" s="77"/>
      <c r="F374" s="77"/>
      <c r="G374" s="77"/>
    </row>
    <row r="375" spans="2:7" s="1" customFormat="1" x14ac:dyDescent="0.25">
      <c r="B375" s="65"/>
      <c r="C375" s="66"/>
      <c r="D375" s="65"/>
      <c r="E375" s="77"/>
      <c r="F375" s="77"/>
      <c r="G375" s="77"/>
    </row>
    <row r="376" spans="2:7" s="1" customFormat="1" x14ac:dyDescent="0.25">
      <c r="B376" s="65"/>
      <c r="C376" s="66"/>
      <c r="D376" s="65"/>
      <c r="E376" s="77"/>
      <c r="F376" s="77"/>
      <c r="G376" s="77"/>
    </row>
    <row r="377" spans="2:7" s="1" customFormat="1" x14ac:dyDescent="0.25">
      <c r="B377" s="65"/>
      <c r="C377" s="66"/>
      <c r="D377" s="65"/>
      <c r="E377" s="77"/>
      <c r="F377" s="77"/>
      <c r="G377" s="77"/>
    </row>
    <row r="378" spans="2:7" s="1" customFormat="1" x14ac:dyDescent="0.25">
      <c r="B378" s="65"/>
      <c r="C378" s="66"/>
      <c r="D378" s="65"/>
      <c r="E378" s="77"/>
      <c r="F378" s="77"/>
      <c r="G378" s="77"/>
    </row>
    <row r="379" spans="2:7" s="1" customFormat="1" x14ac:dyDescent="0.25">
      <c r="B379" s="65"/>
      <c r="C379" s="66"/>
      <c r="D379" s="65"/>
      <c r="E379" s="77"/>
      <c r="F379" s="77"/>
      <c r="G379" s="77"/>
    </row>
    <row r="380" spans="2:7" s="1" customFormat="1" x14ac:dyDescent="0.25">
      <c r="B380" s="65"/>
      <c r="C380" s="66"/>
      <c r="D380" s="65"/>
      <c r="E380" s="77"/>
      <c r="F380" s="77"/>
      <c r="G380" s="77"/>
    </row>
    <row r="381" spans="2:7" s="1" customFormat="1" x14ac:dyDescent="0.25">
      <c r="B381" s="65"/>
      <c r="C381" s="66"/>
      <c r="D381" s="65"/>
      <c r="E381" s="77"/>
      <c r="F381" s="77"/>
      <c r="G381" s="77"/>
    </row>
    <row r="382" spans="2:7" s="1" customFormat="1" x14ac:dyDescent="0.25">
      <c r="B382" s="65"/>
      <c r="C382" s="66"/>
      <c r="D382" s="65"/>
      <c r="E382" s="77"/>
      <c r="F382" s="77"/>
      <c r="G382" s="77"/>
    </row>
    <row r="383" spans="2:7" s="1" customFormat="1" x14ac:dyDescent="0.25">
      <c r="B383" s="65"/>
      <c r="C383" s="66"/>
      <c r="D383" s="65"/>
      <c r="E383" s="77"/>
      <c r="F383" s="77"/>
      <c r="G383" s="77"/>
    </row>
    <row r="384" spans="2:7" s="1" customFormat="1" x14ac:dyDescent="0.25">
      <c r="B384" s="65"/>
      <c r="C384" s="66"/>
      <c r="D384" s="65"/>
      <c r="E384" s="77"/>
      <c r="F384" s="77"/>
      <c r="G384" s="77"/>
    </row>
    <row r="385" spans="2:7" s="1" customFormat="1" x14ac:dyDescent="0.25">
      <c r="B385" s="65"/>
      <c r="C385" s="66"/>
      <c r="D385" s="65"/>
      <c r="E385" s="77"/>
      <c r="F385" s="77"/>
      <c r="G385" s="77"/>
    </row>
    <row r="386" spans="2:7" s="1" customFormat="1" x14ac:dyDescent="0.25">
      <c r="B386" s="65"/>
      <c r="C386" s="66"/>
      <c r="D386" s="65"/>
      <c r="E386" s="77"/>
      <c r="F386" s="77"/>
      <c r="G386" s="77"/>
    </row>
    <row r="387" spans="2:7" s="1" customFormat="1" x14ac:dyDescent="0.25">
      <c r="B387" s="65"/>
      <c r="C387" s="66"/>
      <c r="D387" s="65"/>
      <c r="E387" s="77"/>
      <c r="F387" s="77"/>
      <c r="G387" s="77"/>
    </row>
    <row r="388" spans="2:7" s="1" customFormat="1" x14ac:dyDescent="0.25">
      <c r="B388" s="65"/>
      <c r="C388" s="66"/>
      <c r="D388" s="65"/>
      <c r="E388" s="77"/>
      <c r="F388" s="77"/>
      <c r="G388" s="77"/>
    </row>
    <row r="389" spans="2:7" s="1" customFormat="1" x14ac:dyDescent="0.25">
      <c r="B389" s="65"/>
      <c r="C389" s="66"/>
      <c r="D389" s="65"/>
      <c r="E389" s="77"/>
      <c r="F389" s="77"/>
      <c r="G389" s="77"/>
    </row>
    <row r="390" spans="2:7" s="1" customFormat="1" x14ac:dyDescent="0.25">
      <c r="B390" s="65"/>
      <c r="C390" s="66"/>
      <c r="D390" s="65"/>
      <c r="E390" s="77"/>
      <c r="F390" s="77"/>
      <c r="G390" s="77"/>
    </row>
    <row r="391" spans="2:7" s="1" customFormat="1" x14ac:dyDescent="0.25">
      <c r="B391" s="65"/>
      <c r="C391" s="66"/>
      <c r="D391" s="65"/>
      <c r="E391" s="77"/>
      <c r="F391" s="77"/>
      <c r="G391" s="77"/>
    </row>
    <row r="392" spans="2:7" s="1" customFormat="1" x14ac:dyDescent="0.25">
      <c r="B392" s="65"/>
      <c r="C392" s="66"/>
      <c r="D392" s="65"/>
      <c r="E392" s="77"/>
      <c r="F392" s="77"/>
      <c r="G392" s="77"/>
    </row>
    <row r="393" spans="2:7" s="1" customFormat="1" x14ac:dyDescent="0.25">
      <c r="B393" s="65"/>
      <c r="C393" s="66"/>
      <c r="D393" s="65"/>
      <c r="E393" s="77"/>
      <c r="F393" s="77"/>
      <c r="G393" s="77"/>
    </row>
    <row r="394" spans="2:7" s="1" customFormat="1" x14ac:dyDescent="0.25">
      <c r="B394" s="65"/>
      <c r="C394" s="66"/>
      <c r="D394" s="65"/>
      <c r="E394" s="77"/>
      <c r="F394" s="77"/>
      <c r="G394" s="77"/>
    </row>
    <row r="395" spans="2:7" s="1" customFormat="1" x14ac:dyDescent="0.25">
      <c r="B395" s="65"/>
      <c r="C395" s="66"/>
      <c r="D395" s="65"/>
      <c r="E395" s="77"/>
      <c r="F395" s="77"/>
      <c r="G395" s="77"/>
    </row>
    <row r="396" spans="2:7" s="1" customFormat="1" x14ac:dyDescent="0.25">
      <c r="B396" s="65"/>
      <c r="C396" s="66"/>
      <c r="D396" s="65"/>
      <c r="E396" s="77"/>
      <c r="F396" s="77"/>
      <c r="G396" s="77"/>
    </row>
    <row r="397" spans="2:7" s="1" customFormat="1" x14ac:dyDescent="0.25">
      <c r="B397" s="65"/>
      <c r="C397" s="66"/>
      <c r="D397" s="65"/>
      <c r="E397" s="77"/>
      <c r="F397" s="77"/>
      <c r="G397" s="77"/>
    </row>
    <row r="398" spans="2:7" s="1" customFormat="1" x14ac:dyDescent="0.25">
      <c r="B398" s="65"/>
      <c r="C398" s="66"/>
      <c r="D398" s="65"/>
      <c r="E398" s="77"/>
      <c r="F398" s="77"/>
      <c r="G398" s="77"/>
    </row>
    <row r="399" spans="2:7" s="1" customFormat="1" x14ac:dyDescent="0.25">
      <c r="B399" s="65"/>
      <c r="C399" s="66"/>
      <c r="D399" s="65"/>
      <c r="E399" s="77"/>
      <c r="F399" s="77"/>
      <c r="G399" s="77"/>
    </row>
    <row r="400" spans="2:7" s="1" customFormat="1" x14ac:dyDescent="0.25">
      <c r="B400" s="65"/>
      <c r="C400" s="66"/>
      <c r="D400" s="65"/>
      <c r="E400" s="77"/>
      <c r="F400" s="77"/>
      <c r="G400" s="77"/>
    </row>
    <row r="401" spans="2:7" s="1" customFormat="1" x14ac:dyDescent="0.25">
      <c r="B401" s="65"/>
      <c r="C401" s="66"/>
      <c r="D401" s="65"/>
      <c r="E401" s="77"/>
      <c r="F401" s="77"/>
      <c r="G401" s="77"/>
    </row>
    <row r="402" spans="2:7" s="1" customFormat="1" x14ac:dyDescent="0.25">
      <c r="B402" s="65"/>
      <c r="C402" s="66"/>
      <c r="D402" s="65"/>
      <c r="E402" s="77"/>
      <c r="F402" s="77"/>
      <c r="G402" s="77"/>
    </row>
    <row r="403" spans="2:7" s="1" customFormat="1" x14ac:dyDescent="0.25">
      <c r="B403" s="65"/>
      <c r="C403" s="66"/>
      <c r="D403" s="65"/>
      <c r="E403" s="77"/>
      <c r="F403" s="77"/>
      <c r="G403" s="77"/>
    </row>
    <row r="404" spans="2:7" s="1" customFormat="1" x14ac:dyDescent="0.25">
      <c r="B404" s="65"/>
      <c r="C404" s="66"/>
      <c r="D404" s="65"/>
      <c r="E404" s="77"/>
      <c r="F404" s="77"/>
      <c r="G404" s="77"/>
    </row>
    <row r="405" spans="2:7" s="1" customFormat="1" x14ac:dyDescent="0.25">
      <c r="B405" s="65"/>
      <c r="C405" s="66"/>
      <c r="D405" s="65"/>
      <c r="E405" s="77"/>
      <c r="F405" s="77"/>
      <c r="G405" s="77"/>
    </row>
    <row r="406" spans="2:7" s="1" customFormat="1" x14ac:dyDescent="0.25">
      <c r="B406" s="65"/>
      <c r="C406" s="66"/>
      <c r="D406" s="65"/>
      <c r="E406" s="77"/>
      <c r="F406" s="77"/>
      <c r="G406" s="77"/>
    </row>
    <row r="407" spans="2:7" s="1" customFormat="1" x14ac:dyDescent="0.25">
      <c r="B407" s="65"/>
      <c r="C407" s="66"/>
      <c r="D407" s="65"/>
      <c r="E407" s="77"/>
      <c r="F407" s="77"/>
      <c r="G407" s="77"/>
    </row>
    <row r="408" spans="2:7" s="1" customFormat="1" x14ac:dyDescent="0.25">
      <c r="B408" s="65"/>
      <c r="C408" s="66"/>
      <c r="D408" s="65"/>
      <c r="E408" s="77"/>
      <c r="F408" s="77"/>
      <c r="G408" s="77"/>
    </row>
    <row r="409" spans="2:7" s="1" customFormat="1" x14ac:dyDescent="0.25">
      <c r="B409" s="65"/>
      <c r="C409" s="66"/>
      <c r="D409" s="65"/>
      <c r="E409" s="77"/>
      <c r="F409" s="77"/>
      <c r="G409" s="77"/>
    </row>
    <row r="410" spans="2:7" s="1" customFormat="1" x14ac:dyDescent="0.25">
      <c r="B410" s="65"/>
      <c r="C410" s="66"/>
      <c r="D410" s="65"/>
      <c r="E410" s="77"/>
      <c r="F410" s="77"/>
      <c r="G410" s="77"/>
    </row>
    <row r="411" spans="2:7" s="1" customFormat="1" x14ac:dyDescent="0.25">
      <c r="B411" s="65"/>
      <c r="C411" s="66"/>
      <c r="D411" s="65"/>
      <c r="E411" s="77"/>
      <c r="F411" s="77"/>
      <c r="G411" s="77"/>
    </row>
    <row r="412" spans="2:7" s="1" customFormat="1" x14ac:dyDescent="0.25">
      <c r="B412" s="65"/>
      <c r="C412" s="66"/>
      <c r="D412" s="65"/>
      <c r="E412" s="77"/>
      <c r="F412" s="77"/>
      <c r="G412" s="77"/>
    </row>
    <row r="413" spans="2:7" s="1" customFormat="1" x14ac:dyDescent="0.25">
      <c r="B413" s="65"/>
      <c r="C413" s="66"/>
      <c r="D413" s="65"/>
      <c r="E413" s="77"/>
      <c r="F413" s="77"/>
      <c r="G413" s="77"/>
    </row>
    <row r="414" spans="2:7" s="1" customFormat="1" x14ac:dyDescent="0.25">
      <c r="B414" s="65"/>
      <c r="C414" s="66"/>
      <c r="D414" s="65"/>
      <c r="E414" s="77"/>
      <c r="F414" s="77"/>
      <c r="G414" s="77"/>
    </row>
    <row r="415" spans="2:7" s="1" customFormat="1" x14ac:dyDescent="0.25">
      <c r="B415" s="65"/>
      <c r="C415" s="66"/>
      <c r="D415" s="65"/>
      <c r="E415" s="77"/>
      <c r="F415" s="77"/>
      <c r="G415" s="77"/>
    </row>
    <row r="416" spans="2:7" s="1" customFormat="1" x14ac:dyDescent="0.25">
      <c r="B416" s="65"/>
      <c r="C416" s="66"/>
      <c r="D416" s="65"/>
      <c r="E416" s="77"/>
      <c r="F416" s="77"/>
      <c r="G416" s="77"/>
    </row>
    <row r="417" spans="2:7" s="1" customFormat="1" x14ac:dyDescent="0.25">
      <c r="B417" s="65"/>
      <c r="C417" s="66"/>
      <c r="D417" s="65"/>
      <c r="E417" s="77"/>
      <c r="F417" s="77"/>
      <c r="G417" s="77"/>
    </row>
    <row r="418" spans="2:7" s="1" customFormat="1" x14ac:dyDescent="0.25">
      <c r="B418" s="65"/>
      <c r="C418" s="66"/>
      <c r="D418" s="65"/>
      <c r="E418" s="77"/>
      <c r="F418" s="77"/>
      <c r="G418" s="77"/>
    </row>
    <row r="419" spans="2:7" s="1" customFormat="1" x14ac:dyDescent="0.25">
      <c r="B419" s="65"/>
      <c r="C419" s="66"/>
      <c r="D419" s="65"/>
      <c r="E419" s="77"/>
      <c r="F419" s="77"/>
      <c r="G419" s="77"/>
    </row>
    <row r="420" spans="2:7" s="1" customFormat="1" x14ac:dyDescent="0.25">
      <c r="B420" s="65"/>
      <c r="C420" s="66"/>
      <c r="D420" s="65"/>
      <c r="E420" s="77"/>
      <c r="F420" s="77"/>
      <c r="G420" s="77"/>
    </row>
    <row r="421" spans="2:7" s="1" customFormat="1" x14ac:dyDescent="0.25">
      <c r="B421" s="65"/>
      <c r="C421" s="66"/>
      <c r="D421" s="65"/>
      <c r="E421" s="77"/>
      <c r="F421" s="77"/>
      <c r="G421" s="77"/>
    </row>
    <row r="422" spans="2:7" s="1" customFormat="1" x14ac:dyDescent="0.25">
      <c r="B422" s="65"/>
      <c r="C422" s="66"/>
      <c r="D422" s="65"/>
      <c r="E422" s="77"/>
      <c r="F422" s="77"/>
      <c r="G422" s="77"/>
    </row>
    <row r="423" spans="2:7" s="1" customFormat="1" x14ac:dyDescent="0.25">
      <c r="B423" s="65"/>
      <c r="C423" s="66"/>
      <c r="D423" s="65"/>
      <c r="E423" s="77"/>
      <c r="F423" s="77"/>
      <c r="G423" s="77"/>
    </row>
    <row r="424" spans="2:7" s="1" customFormat="1" x14ac:dyDescent="0.25">
      <c r="B424" s="65"/>
      <c r="C424" s="66"/>
      <c r="D424" s="65"/>
      <c r="E424" s="77"/>
      <c r="F424" s="77"/>
      <c r="G424" s="77"/>
    </row>
    <row r="425" spans="2:7" s="1" customFormat="1" x14ac:dyDescent="0.25">
      <c r="B425" s="65"/>
      <c r="C425" s="66"/>
      <c r="D425" s="65"/>
      <c r="E425" s="77"/>
      <c r="F425" s="77"/>
      <c r="G425" s="77"/>
    </row>
    <row r="426" spans="2:7" s="1" customFormat="1" x14ac:dyDescent="0.25">
      <c r="B426" s="65"/>
      <c r="C426" s="66"/>
      <c r="D426" s="65"/>
      <c r="E426" s="77"/>
      <c r="F426" s="77"/>
      <c r="G426" s="77"/>
    </row>
    <row r="427" spans="2:7" s="1" customFormat="1" x14ac:dyDescent="0.25">
      <c r="B427" s="65"/>
      <c r="C427" s="66"/>
      <c r="D427" s="65"/>
      <c r="E427" s="77"/>
      <c r="F427" s="77"/>
      <c r="G427" s="77"/>
    </row>
    <row r="428" spans="2:7" s="1" customFormat="1" x14ac:dyDescent="0.25">
      <c r="B428" s="65"/>
      <c r="C428" s="66"/>
      <c r="D428" s="65"/>
      <c r="E428" s="77"/>
      <c r="F428" s="77"/>
      <c r="G428" s="77"/>
    </row>
    <row r="429" spans="2:7" s="1" customFormat="1" x14ac:dyDescent="0.25">
      <c r="B429" s="65"/>
      <c r="C429" s="66"/>
      <c r="D429" s="65"/>
      <c r="E429" s="77"/>
      <c r="F429" s="77"/>
      <c r="G429" s="77"/>
    </row>
    <row r="430" spans="2:7" s="1" customFormat="1" x14ac:dyDescent="0.25">
      <c r="B430" s="65"/>
      <c r="C430" s="66"/>
      <c r="D430" s="65"/>
      <c r="E430" s="77"/>
      <c r="F430" s="77"/>
      <c r="G430" s="77"/>
    </row>
    <row r="431" spans="2:7" s="1" customFormat="1" x14ac:dyDescent="0.25">
      <c r="B431" s="65"/>
      <c r="C431" s="66"/>
      <c r="D431" s="65"/>
      <c r="E431" s="77"/>
      <c r="F431" s="77"/>
      <c r="G431" s="77"/>
    </row>
    <row r="432" spans="2:7" s="1" customFormat="1" x14ac:dyDescent="0.25">
      <c r="B432" s="65"/>
      <c r="C432" s="66"/>
      <c r="D432" s="65"/>
      <c r="E432" s="77"/>
      <c r="F432" s="77"/>
      <c r="G432" s="77"/>
    </row>
    <row r="433" spans="2:7" s="1" customFormat="1" x14ac:dyDescent="0.25">
      <c r="B433" s="65"/>
      <c r="C433" s="66"/>
      <c r="D433" s="65"/>
      <c r="E433" s="77"/>
      <c r="F433" s="77"/>
      <c r="G433" s="77"/>
    </row>
    <row r="434" spans="2:7" s="1" customFormat="1" x14ac:dyDescent="0.25">
      <c r="B434" s="65"/>
      <c r="C434" s="66"/>
      <c r="D434" s="65"/>
      <c r="E434" s="77"/>
      <c r="F434" s="77"/>
      <c r="G434" s="77"/>
    </row>
    <row r="435" spans="2:7" s="1" customFormat="1" x14ac:dyDescent="0.25">
      <c r="B435" s="65"/>
      <c r="C435" s="66"/>
      <c r="D435" s="65"/>
      <c r="E435" s="77"/>
      <c r="F435" s="77"/>
      <c r="G435" s="77"/>
    </row>
    <row r="436" spans="2:7" s="1" customFormat="1" x14ac:dyDescent="0.25">
      <c r="B436" s="65"/>
      <c r="C436" s="66"/>
      <c r="D436" s="65"/>
      <c r="E436" s="77"/>
      <c r="F436" s="77"/>
      <c r="G436" s="77"/>
    </row>
    <row r="437" spans="2:7" s="1" customFormat="1" x14ac:dyDescent="0.25">
      <c r="B437" s="65"/>
      <c r="C437" s="66"/>
      <c r="D437" s="65"/>
      <c r="E437" s="77"/>
      <c r="F437" s="77"/>
      <c r="G437" s="77"/>
    </row>
    <row r="438" spans="2:7" s="1" customFormat="1" x14ac:dyDescent="0.25">
      <c r="B438" s="65"/>
      <c r="C438" s="66"/>
      <c r="D438" s="65"/>
      <c r="E438" s="77"/>
      <c r="F438" s="77"/>
      <c r="G438" s="77"/>
    </row>
    <row r="439" spans="2:7" s="1" customFormat="1" x14ac:dyDescent="0.25">
      <c r="B439" s="65"/>
      <c r="C439" s="66"/>
      <c r="D439" s="65"/>
      <c r="E439" s="77"/>
      <c r="F439" s="77"/>
      <c r="G439" s="77"/>
    </row>
    <row r="440" spans="2:7" s="1" customFormat="1" ht="15.75" thickBot="1" x14ac:dyDescent="0.3">
      <c r="B440" s="65"/>
      <c r="C440" s="66"/>
      <c r="D440" s="65"/>
      <c r="E440" s="77"/>
      <c r="F440" s="77"/>
      <c r="G440" s="77"/>
    </row>
    <row r="441" spans="2:7" s="1" customFormat="1" ht="15.75" thickBot="1" x14ac:dyDescent="0.3">
      <c r="B441" s="112" t="s">
        <v>286</v>
      </c>
      <c r="C441" s="113"/>
      <c r="D441" s="114"/>
      <c r="E441" s="78">
        <v>7098444127.3699989</v>
      </c>
      <c r="F441" s="78">
        <v>6760458383.4099989</v>
      </c>
      <c r="G441" s="79">
        <f t="shared" ref="G441" si="9">+F441-E441</f>
        <v>-337985743.96000004</v>
      </c>
    </row>
    <row r="442" spans="2:7" s="1" customFormat="1" ht="10.5" customHeight="1" thickBot="1" x14ac:dyDescent="0.3">
      <c r="B442" s="3"/>
      <c r="C442" s="4"/>
      <c r="D442" s="3"/>
      <c r="E442" s="80"/>
      <c r="F442" s="80"/>
      <c r="G442" s="80"/>
    </row>
    <row r="443" spans="2:7" s="1" customFormat="1" ht="15.75" thickBot="1" x14ac:dyDescent="0.3">
      <c r="B443" s="105" t="s">
        <v>267</v>
      </c>
      <c r="C443" s="106"/>
      <c r="D443" s="106"/>
      <c r="E443" s="75" t="e">
        <f>+#REF!+E441</f>
        <v>#REF!</v>
      </c>
      <c r="F443" s="75" t="e">
        <f>+#REF!+F441</f>
        <v>#REF!</v>
      </c>
      <c r="G443" s="76" t="e">
        <f>+#REF!+G441</f>
        <v>#REF!</v>
      </c>
    </row>
    <row r="444" spans="2:7" s="1" customFormat="1" x14ac:dyDescent="0.25">
      <c r="B444" s="107"/>
      <c r="C444" s="108"/>
      <c r="D444" s="108"/>
      <c r="E444" s="81"/>
      <c r="F444" s="81"/>
      <c r="G444" s="81"/>
    </row>
    <row r="445" spans="2:7" s="1" customFormat="1" x14ac:dyDescent="0.25">
      <c r="B445" s="107"/>
      <c r="C445" s="108"/>
      <c r="D445" s="108"/>
      <c r="E445" s="81"/>
      <c r="F445" s="81"/>
      <c r="G445" s="81"/>
    </row>
    <row r="446" spans="2:7" s="1" customFormat="1" x14ac:dyDescent="0.25">
      <c r="B446" s="3"/>
      <c r="C446" s="4"/>
      <c r="D446" s="3"/>
      <c r="E446" s="80"/>
      <c r="F446" s="80"/>
      <c r="G446" s="80"/>
    </row>
    <row r="447" spans="2:7" x14ac:dyDescent="0.25">
      <c r="B447" s="111" t="s">
        <v>240</v>
      </c>
      <c r="C447" s="111"/>
      <c r="D447" s="1"/>
    </row>
    <row r="448" spans="2:7" x14ac:dyDescent="0.25">
      <c r="B448" s="15" t="s">
        <v>239</v>
      </c>
      <c r="C448" s="16"/>
      <c r="D448" s="1"/>
    </row>
    <row r="449" spans="2:4" x14ac:dyDescent="0.25">
      <c r="B449" s="15" t="s">
        <v>213</v>
      </c>
      <c r="C449" s="16"/>
      <c r="D449" s="1"/>
    </row>
    <row r="450" spans="2:4" x14ac:dyDescent="0.25">
      <c r="B450" s="15"/>
      <c r="C450" s="16"/>
    </row>
    <row r="451" spans="2:4" x14ac:dyDescent="0.25">
      <c r="B451" s="15"/>
      <c r="C451" s="16"/>
    </row>
    <row r="452" spans="2:4" x14ac:dyDescent="0.25">
      <c r="B452" s="17" t="s">
        <v>214</v>
      </c>
      <c r="C452" s="16"/>
    </row>
    <row r="453" spans="2:4" x14ac:dyDescent="0.25">
      <c r="B453" s="15" t="s">
        <v>238</v>
      </c>
      <c r="C453" s="16"/>
    </row>
    <row r="454" spans="2:4" x14ac:dyDescent="0.25">
      <c r="B454" s="15" t="s">
        <v>213</v>
      </c>
      <c r="C454" s="16"/>
    </row>
    <row r="455" spans="2:4" x14ac:dyDescent="0.25">
      <c r="B455" s="15"/>
      <c r="C455" s="15"/>
    </row>
    <row r="456" spans="2:4" x14ac:dyDescent="0.25">
      <c r="B456" s="15"/>
      <c r="C456" s="15"/>
    </row>
    <row r="457" spans="2:4" x14ac:dyDescent="0.25">
      <c r="B457" s="1"/>
    </row>
    <row r="458" spans="2:4" x14ac:dyDescent="0.25">
      <c r="B458" s="1"/>
    </row>
  </sheetData>
  <autoFilter ref="B5:G340" xr:uid="{D64EA549-ED6C-44C1-81C5-0AA20FF3B2F4}"/>
  <mergeCells count="3">
    <mergeCell ref="B447:C447"/>
    <mergeCell ref="B441:D441"/>
    <mergeCell ref="B349:C34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NOVIEMBRE_2023</vt:lpstr>
      <vt:lpstr>2022-2023</vt:lpstr>
      <vt:lpstr>NOVIEMBRE_2023!Títulos_a_imprimir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2024-01-16T14:34:54Z</dcterms:modified>
</cp:coreProperties>
</file>